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6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Sheet1!$D$2:$D$811</definedName>
    <definedName name="_xlchart.1" hidden="1">Sheet1!$E$2:$E$811</definedName>
    <definedName name="_xlchart.2" hidden="1">Sheet1!$I$14:$I$20</definedName>
    <definedName name="_xlchart.3" hidden="1">Sheet1!$J$14:$J$20</definedName>
    <definedName name="_xlchart.4" hidden="1">Sheet1!$N$2:$N$361</definedName>
    <definedName name="_xlchart.5" hidden="1">Sheet1!$O$2:$O$361</definedName>
  </definedNames>
  <calcPr calcId="162913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E36" i="1"/>
  <c r="E37" i="1"/>
  <c r="E38" i="1"/>
  <c r="E39" i="1"/>
  <c r="E40" i="1"/>
  <c r="E41" i="1"/>
  <c r="G41" i="1" s="1"/>
  <c r="H41" i="1" s="1"/>
  <c r="E42" i="1"/>
  <c r="E43" i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91" i="1" l="1"/>
  <c r="H91" i="1" s="1"/>
  <c r="G87" i="1"/>
  <c r="H87" i="1" s="1"/>
  <c r="G83" i="1"/>
  <c r="H83" i="1" s="1"/>
  <c r="G79" i="1"/>
  <c r="H79" i="1" s="1"/>
  <c r="G75" i="1"/>
  <c r="H75" i="1" s="1"/>
  <c r="G71" i="1"/>
  <c r="H71" i="1" s="1"/>
  <c r="G59" i="1"/>
  <c r="H59" i="1" s="1"/>
  <c r="G35" i="1"/>
  <c r="H35" i="1" s="1"/>
  <c r="P26" i="1"/>
  <c r="Q26" i="1" s="1"/>
  <c r="G19" i="1"/>
  <c r="H19" i="1" s="1"/>
  <c r="G7" i="1"/>
  <c r="H7" i="1" s="1"/>
  <c r="G67" i="1"/>
  <c r="H67" i="1" s="1"/>
  <c r="G63" i="1"/>
  <c r="H63" i="1" s="1"/>
  <c r="G55" i="1"/>
  <c r="H55" i="1" s="1"/>
  <c r="G51" i="1"/>
  <c r="H51" i="1" s="1"/>
  <c r="G47" i="1"/>
  <c r="H47" i="1" s="1"/>
  <c r="G43" i="1"/>
  <c r="H43" i="1" s="1"/>
  <c r="G31" i="1"/>
  <c r="H31" i="1" s="1"/>
  <c r="G27" i="1"/>
  <c r="H27" i="1" s="1"/>
  <c r="G23" i="1"/>
  <c r="H23" i="1" s="1"/>
  <c r="G15" i="1"/>
  <c r="H15" i="1" s="1"/>
  <c r="G11" i="1"/>
  <c r="H11" i="1" s="1"/>
  <c r="G3" i="1"/>
  <c r="H3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8" i="1"/>
  <c r="H68" i="1" s="1"/>
  <c r="G64" i="1"/>
  <c r="H64" i="1" s="1"/>
  <c r="G56" i="1"/>
  <c r="H56" i="1" s="1"/>
  <c r="G52" i="1"/>
  <c r="H52" i="1" s="1"/>
  <c r="G48" i="1"/>
  <c r="H48" i="1" s="1"/>
  <c r="G40" i="1"/>
  <c r="H40" i="1" s="1"/>
  <c r="G36" i="1"/>
  <c r="H36" i="1" s="1"/>
  <c r="P8" i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M4" i="1"/>
  <c r="CO4" i="1" s="1"/>
  <c r="CM5" i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M21" i="1"/>
  <c r="CO21" i="1" s="1"/>
  <c r="CM22" i="1"/>
  <c r="CO22" i="1" s="1"/>
  <c r="CM23" i="1"/>
  <c r="CM24" i="1"/>
  <c r="CM25" i="1"/>
  <c r="CO25" i="1" s="1"/>
  <c r="CM26" i="1"/>
  <c r="CO26" i="1" s="1"/>
  <c r="CM27" i="1"/>
  <c r="CO27" i="1" s="1"/>
  <c r="CM28" i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M41" i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Q8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T32" i="1"/>
  <c r="BT33" i="1"/>
  <c r="BW33" i="1" s="1"/>
  <c r="BT34" i="1"/>
  <c r="BW34" i="1" s="1"/>
  <c r="BT35" i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B13" i="1"/>
  <c r="BD13" i="1" s="1"/>
  <c r="BE13" i="1" s="1"/>
  <c r="BB14" i="1"/>
  <c r="BD14" i="1" s="1"/>
  <c r="BE14" i="1" s="1"/>
  <c r="BB15" i="1"/>
  <c r="BD15" i="1" s="1"/>
  <c r="BE15" i="1" s="1"/>
  <c r="BB16" i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3" i="1" l="1"/>
  <c r="CO12" i="1"/>
  <c r="BW31" i="1"/>
  <c r="BW11" i="1"/>
  <c r="CO40" i="1"/>
  <c r="CO23" i="1"/>
  <c r="BW35" i="1"/>
  <c r="BW19" i="1"/>
  <c r="BD32" i="1"/>
  <c r="BE32" i="1" s="1"/>
  <c r="CO24" i="1"/>
  <c r="CO20" i="1"/>
  <c r="BD16" i="1"/>
  <c r="BE16" i="1" s="1"/>
  <c r="CO5" i="1"/>
  <c r="BD12" i="1"/>
  <c r="BE12" i="1" s="1"/>
  <c r="CO28" i="1"/>
  <c r="CO41" i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H4" i="1"/>
  <c r="AH5" i="1"/>
  <c r="AJ5" i="1" s="1"/>
  <c r="AH6" i="1"/>
  <c r="AH7" i="1"/>
  <c r="AJ7" i="1" s="1"/>
  <c r="AH8" i="1"/>
  <c r="AJ8" i="1" s="1"/>
  <c r="AH9" i="1"/>
  <c r="AJ9" i="1" s="1"/>
  <c r="AH10" i="1"/>
  <c r="AH11" i="1"/>
  <c r="AH12" i="1"/>
  <c r="AJ12" i="1" s="1"/>
  <c r="AH13" i="1"/>
  <c r="AJ13" i="1" s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10" i="1" l="1"/>
  <c r="AJ27" i="1"/>
  <c r="AJ3" i="1"/>
  <c r="AK3" i="1" s="1"/>
  <c r="AJ14" i="1"/>
  <c r="AK14" i="1" s="1"/>
  <c r="AJ11" i="1"/>
  <c r="AK11" i="1" s="1"/>
  <c r="AJ4" i="1"/>
  <c r="AK4" i="1" s="1"/>
  <c r="AJ29" i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3" i="1"/>
  <c r="AK12" i="1"/>
  <c r="AK10" i="1"/>
  <c r="AK9" i="1"/>
  <c r="AK8" i="1"/>
  <c r="AK7" i="1"/>
  <c r="AK5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<sst xmlns="http://schemas.openxmlformats.org/spreadsheetml/2006/main" count="257" uniqueCount="27">
  <si>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</si>
  <si>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</si>
  <si>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</si>
  <si>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</si>
  <si>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</si>
  <si>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</si>
  <si>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</si>
  <si>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</si>
  <si>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</si>
  <si>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</si>
  <si>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</si>
  <si>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</si>
  <si>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</si>
  <si>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</si>
  <si>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</si>
  <si>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</si>
  <si>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</si>
  <si>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</si>
  <si>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</si>
  <si>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</si>
  <si>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</si>
  <si>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</si>
  <si>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</si>
  <si>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sand</t>
  </si>
  <si>
    <t>clay</t>
  </si>
  <si>
    <t>om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</si>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</sst>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16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0" fontId="0" fillId="5" borderId="0" xfId="0" applyFill="1"/>
  </cellXfs>
  <cellStyles count="4">
    <cellStyle name="Normal" xfId="0" builtinId="0"/>
    <cellStyle name="Normal_Sheet1" xfId="1"/>
    <cellStyle name="Normal_Sheet1_1" xfId="2"/>
    <cellStyle name="Normal_Sheet1_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662510936132983"/>
          <c:y val="0.1361111111111111"/>
          <c:w val="0.60800118735158104"/>
          <c:h val="0.7055555555555556"/>
        </c:manualLayout>
      </c:layout>
      <c:scatterChart>
        <c:scatterStyle val="lineMarker"/>
        <c:varyColors val="0"/>
        <c:ser>
          <c:idx val="0"/>
          <c:order val="0"/>
          <c:tx>
            <c:v>F1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Sheet1!$L$2:$L$41</c:f>
              <c:numCache>
                <c:formatCode>0.00000</c:formatCode>
                <c:ptCount val="40"/>
                <c:pt idx="0">
                  <c:v>0.64559669293456878</c:v>
                </c:pt>
                <c:pt idx="1">
                  <c:v>0.92267359866428345</c:v>
                </c:pt>
                <c:pt idx="2">
                  <c:v>-0.18920138752617713</c:v>
                </c:pt>
                <c:pt idx="3">
                  <c:v>-0.45618079736846956</c:v>
                </c:pt>
                <c:pt idx="4">
                  <c:v>0.36279796403779041</c:v>
                </c:pt>
                <c:pt idx="5">
                  <c:v>-0.40608091969089505</c:v>
                </c:pt>
                <c:pt idx="6">
                  <c:v>-0.13415921914857326</c:v>
                </c:pt>
                <c:pt idx="7">
                  <c:v>5.427441323433628E-2</c:v>
                </c:pt>
                <c:pt idx="8">
                  <c:v>0.31315130855943868</c:v>
                </c:pt>
                <c:pt idx="9">
                  <c:v>0.30758608811119637</c:v>
                </c:pt>
                <c:pt idx="10">
                  <c:v>0.9433610823013634</c:v>
                </c:pt>
                <c:pt idx="11">
                  <c:v>0.20770646016703859</c:v>
                </c:pt>
                <c:pt idx="12">
                  <c:v>2.4976985804327667E-2</c:v>
                </c:pt>
                <c:pt idx="13">
                  <c:v>0.32533532129688036</c:v>
                </c:pt>
                <c:pt idx="14">
                  <c:v>-0.48745107161368212</c:v>
                </c:pt>
                <c:pt idx="15">
                  <c:v>0.53020988987543305</c:v>
                </c:pt>
                <c:pt idx="16">
                  <c:v>0.68039050738037266</c:v>
                </c:pt>
                <c:pt idx="17">
                  <c:v>-1.3062584777124726</c:v>
                </c:pt>
                <c:pt idx="18">
                  <c:v>4.0519302259681188E-3</c:v>
                </c:pt>
                <c:pt idx="19">
                  <c:v>-0.73779592393260496</c:v>
                </c:pt>
                <c:pt idx="20">
                  <c:v>0.45989266832535813</c:v>
                </c:pt>
                <c:pt idx="21">
                  <c:v>-2.2761571756279251</c:v>
                </c:pt>
                <c:pt idx="22">
                  <c:v>0.44945915231800415</c:v>
                </c:pt>
                <c:pt idx="23">
                  <c:v>-1.3830750613560179</c:v>
                </c:pt>
                <c:pt idx="24">
                  <c:v>0.78173924464945044</c:v>
                </c:pt>
                <c:pt idx="25">
                  <c:v>0.22982339095090581</c:v>
                </c:pt>
                <c:pt idx="26">
                  <c:v>1.632704629931973</c:v>
                </c:pt>
                <c:pt idx="27">
                  <c:v>-0.33689356254479552</c:v>
                </c:pt>
                <c:pt idx="28">
                  <c:v>-0.78360594326201416</c:v>
                </c:pt>
                <c:pt idx="29">
                  <c:v>0.47477673978493629</c:v>
                </c:pt>
                <c:pt idx="30">
                  <c:v>0.36105760655607949</c:v>
                </c:pt>
                <c:pt idx="31">
                  <c:v>0.38649752864667314</c:v>
                </c:pt>
                <c:pt idx="32">
                  <c:v>-0.53184545646227033</c:v>
                </c:pt>
                <c:pt idx="33">
                  <c:v>0.44796960247270468</c:v>
                </c:pt>
                <c:pt idx="34">
                  <c:v>0.30363556284869364</c:v>
                </c:pt>
                <c:pt idx="35">
                  <c:v>0.74817362561585732</c:v>
                </c:pt>
                <c:pt idx="36">
                  <c:v>-1.0990517593584785</c:v>
                </c:pt>
                <c:pt idx="37">
                  <c:v>1.8939150310756041</c:v>
                </c:pt>
                <c:pt idx="38">
                  <c:v>1.1193346813402616</c:v>
                </c:pt>
                <c:pt idx="39">
                  <c:v>8.7324604558639538E-2</c:v>
                </c:pt>
              </c:numCache>
            </c:numRef>
          </c:xVal>
          <c:yVal>
            <c:numRef>
              <c:f>Sheet1!$M$2:$M$41</c:f>
              <c:numCache>
                <c:formatCode>0.00000</c:formatCode>
                <c:ptCount val="40"/>
                <c:pt idx="0">
                  <c:v>0.18790535091888536</c:v>
                </c:pt>
                <c:pt idx="1">
                  <c:v>0.24905593627873737</c:v>
                </c:pt>
                <c:pt idx="2">
                  <c:v>-1.1666795443369127</c:v>
                </c:pt>
                <c:pt idx="3">
                  <c:v>-1.1899117195307896</c:v>
                </c:pt>
                <c:pt idx="4">
                  <c:v>0.17886283730149161</c:v>
                </c:pt>
                <c:pt idx="5">
                  <c:v>0.1652943820944057</c:v>
                </c:pt>
                <c:pt idx="6">
                  <c:v>0.1908620231257849</c:v>
                </c:pt>
                <c:pt idx="7">
                  <c:v>0.19964787217264959</c:v>
                </c:pt>
                <c:pt idx="8">
                  <c:v>-1.2177948288862936</c:v>
                </c:pt>
                <c:pt idx="9">
                  <c:v>0.23477778643710806</c:v>
                </c:pt>
                <c:pt idx="10">
                  <c:v>0.47624686312354358</c:v>
                </c:pt>
                <c:pt idx="11">
                  <c:v>0.60164088989138687</c:v>
                </c:pt>
                <c:pt idx="12">
                  <c:v>0.24905593627873737</c:v>
                </c:pt>
                <c:pt idx="13">
                  <c:v>-0.8542161754113694</c:v>
                </c:pt>
                <c:pt idx="14">
                  <c:v>-0.75564210394607645</c:v>
                </c:pt>
                <c:pt idx="15">
                  <c:v>-0.72041939162199398</c:v>
                </c:pt>
                <c:pt idx="16">
                  <c:v>-1.0898360791876194</c:v>
                </c:pt>
                <c:pt idx="17">
                  <c:v>-1.1569635393773456</c:v>
                </c:pt>
                <c:pt idx="18">
                  <c:v>-1.108855432786565</c:v>
                </c:pt>
                <c:pt idx="19">
                  <c:v>-0.23555305249771799</c:v>
                </c:pt>
                <c:pt idx="20">
                  <c:v>-7.2613840726382974E-3</c:v>
                </c:pt>
                <c:pt idx="21">
                  <c:v>0.47854381983345062</c:v>
                </c:pt>
                <c:pt idx="22">
                  <c:v>-3.7554574249885272E-2</c:v>
                </c:pt>
                <c:pt idx="23">
                  <c:v>-1.0608239711338505</c:v>
                </c:pt>
                <c:pt idx="24">
                  <c:v>-1.1468392865933635E-2</c:v>
                </c:pt>
                <c:pt idx="25">
                  <c:v>-0.51242151740716979</c:v>
                </c:pt>
                <c:pt idx="26">
                  <c:v>0.60844092898903601</c:v>
                </c:pt>
                <c:pt idx="27">
                  <c:v>0.29133402014880755</c:v>
                </c:pt>
                <c:pt idx="28">
                  <c:v>-0.30176834112299694</c:v>
                </c:pt>
                <c:pt idx="29">
                  <c:v>0.31012538462233796</c:v>
                </c:pt>
                <c:pt idx="30">
                  <c:v>8.0275222069748173E-2</c:v>
                </c:pt>
                <c:pt idx="31">
                  <c:v>0.47523959471135574</c:v>
                </c:pt>
                <c:pt idx="32">
                  <c:v>-1.0645558792958947</c:v>
                </c:pt>
                <c:pt idx="33">
                  <c:v>-0.38308519833204402</c:v>
                </c:pt>
                <c:pt idx="34">
                  <c:v>0.45313538343819187</c:v>
                </c:pt>
                <c:pt idx="35">
                  <c:v>0.38442441250453518</c:v>
                </c:pt>
                <c:pt idx="36">
                  <c:v>-3.0077015170153307E-2</c:v>
                </c:pt>
                <c:pt idx="37">
                  <c:v>0.2728128650426222</c:v>
                </c:pt>
                <c:pt idx="38">
                  <c:v>-0.27005793410310319</c:v>
                </c:pt>
                <c:pt idx="39">
                  <c:v>-0.36974905505714062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75-479A-8BD0-356A4B9B64AD}"/>
            </c:ext>
          </c:extLst>
        </c:ser>
        <c:ser>
          <c:idx val="1"/>
          <c:order val="1"/>
          <c:tx>
            <c:v>F2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Sheet1!$AF$2:$AF$41</c:f>
              <c:numCache>
                <c:formatCode>0.00000</c:formatCode>
                <c:ptCount val="40"/>
                <c:pt idx="0">
                  <c:v>-1.0391548051960595</c:v>
                </c:pt>
                <c:pt idx="1">
                  <c:v>-0.29470549853213879</c:v>
                </c:pt>
                <c:pt idx="2">
                  <c:v>0.80151733565751904</c:v>
                </c:pt>
                <c:pt idx="3">
                  <c:v>-0.28788135798925818</c:v>
                </c:pt>
                <c:pt idx="4">
                  <c:v>-1.0184939426048869</c:v>
                </c:pt>
                <c:pt idx="5">
                  <c:v>1.2519318842006568</c:v>
                </c:pt>
                <c:pt idx="6">
                  <c:v>-0.33151640945507316</c:v>
                </c:pt>
                <c:pt idx="7">
                  <c:v>1.1850697029235622</c:v>
                </c:pt>
                <c:pt idx="8">
                  <c:v>0.30363556284869364</c:v>
                </c:pt>
                <c:pt idx="9">
                  <c:v>-2.2761571756279251</c:v>
                </c:pt>
                <c:pt idx="10">
                  <c:v>0.22982339095090581</c:v>
                </c:pt>
                <c:pt idx="11">
                  <c:v>0.36279796403779041</c:v>
                </c:pt>
                <c:pt idx="12">
                  <c:v>0.60114099092102979</c:v>
                </c:pt>
                <c:pt idx="13">
                  <c:v>2.4976985804327667E-2</c:v>
                </c:pt>
                <c:pt idx="14">
                  <c:v>0.53020988987543305</c:v>
                </c:pt>
                <c:pt idx="15">
                  <c:v>1.3908702519535281</c:v>
                </c:pt>
                <c:pt idx="16">
                  <c:v>0.46043075924155968</c:v>
                </c:pt>
                <c:pt idx="17">
                  <c:v>0.10388833319358505</c:v>
                </c:pt>
                <c:pt idx="18">
                  <c:v>-0.13498735982564433</c:v>
                </c:pt>
                <c:pt idx="19">
                  <c:v>-0.41628595361034409</c:v>
                </c:pt>
                <c:pt idx="20">
                  <c:v>0.6168405367295926</c:v>
                </c:pt>
                <c:pt idx="21">
                  <c:v>0.20770646016703859</c:v>
                </c:pt>
                <c:pt idx="22">
                  <c:v>-0.97208523832313398</c:v>
                </c:pt>
                <c:pt idx="23">
                  <c:v>-0.81267868422385547</c:v>
                </c:pt>
                <c:pt idx="24">
                  <c:v>0.47477673978493629</c:v>
                </c:pt>
                <c:pt idx="25">
                  <c:v>5.8818939502553198E-3</c:v>
                </c:pt>
                <c:pt idx="26">
                  <c:v>-0.28926794180312454</c:v>
                </c:pt>
                <c:pt idx="27">
                  <c:v>0.64559669293456878</c:v>
                </c:pt>
                <c:pt idx="28">
                  <c:v>-1.3830750613560179</c:v>
                </c:pt>
                <c:pt idx="29">
                  <c:v>6.3630857983299774E-2</c:v>
                </c:pt>
                <c:pt idx="30">
                  <c:v>-1.2097761168847577E-2</c:v>
                </c:pt>
                <c:pt idx="31">
                  <c:v>-1.2203252562854447</c:v>
                </c:pt>
                <c:pt idx="32">
                  <c:v>0.45989266832535813</c:v>
                </c:pt>
                <c:pt idx="33">
                  <c:v>-1.5373610712129262</c:v>
                </c:pt>
                <c:pt idx="34">
                  <c:v>1.632704629931973</c:v>
                </c:pt>
                <c:pt idx="35">
                  <c:v>-0.78360594326201416</c:v>
                </c:pt>
                <c:pt idx="36">
                  <c:v>0.3605209425882005</c:v>
                </c:pt>
                <c:pt idx="37">
                  <c:v>0.48400866101457757</c:v>
                </c:pt>
                <c:pt idx="38">
                  <c:v>-0.66895210030599583</c:v>
                </c:pt>
                <c:pt idx="39">
                  <c:v>8.7324604558639538E-2</c:v>
                </c:pt>
              </c:numCache>
            </c:numRef>
          </c:xVal>
          <c:yVal>
            <c:numRef>
              <c:f>Sheet1!$AG$2:$AG$41</c:f>
              <c:numCache>
                <c:formatCode>0.000000</c:formatCode>
                <c:ptCount val="40"/>
                <c:pt idx="0">
                  <c:v>-0.2607415203033126</c:v>
                </c:pt>
                <c:pt idx="1">
                  <c:v>-0.22218503066444126</c:v>
                </c:pt>
                <c:pt idx="2">
                  <c:v>2.8819048138584984E-2</c:v>
                </c:pt>
                <c:pt idx="3">
                  <c:v>0.23446673241902904</c:v>
                </c:pt>
                <c:pt idx="4">
                  <c:v>-0.47753013935048427</c:v>
                </c:pt>
                <c:pt idx="5">
                  <c:v>1.9492465480430789E-2</c:v>
                </c:pt>
                <c:pt idx="6">
                  <c:v>0.19490129044613405</c:v>
                </c:pt>
                <c:pt idx="7">
                  <c:v>0.35261942778206185</c:v>
                </c:pt>
                <c:pt idx="8">
                  <c:v>0.50104823485721095</c:v>
                </c:pt>
                <c:pt idx="9">
                  <c:v>0.21822444819042527</c:v>
                </c:pt>
                <c:pt idx="10">
                  <c:v>-0.37732588985231758</c:v>
                </c:pt>
                <c:pt idx="11">
                  <c:v>0.32651277277274937</c:v>
                </c:pt>
                <c:pt idx="12">
                  <c:v>0.29125039879516401</c:v>
                </c:pt>
                <c:pt idx="13">
                  <c:v>0.15639651183001929</c:v>
                </c:pt>
                <c:pt idx="14">
                  <c:v>-0.38117025665262388</c:v>
                </c:pt>
                <c:pt idx="15">
                  <c:v>4.4047700285894532E-2</c:v>
                </c:pt>
                <c:pt idx="16">
                  <c:v>0.34633045286847797</c:v>
                </c:pt>
                <c:pt idx="17">
                  <c:v>-0.40018508737584824</c:v>
                </c:pt>
                <c:pt idx="18">
                  <c:v>-9.1952427222370764E-2</c:v>
                </c:pt>
                <c:pt idx="19">
                  <c:v>-0.46821681491164829</c:v>
                </c:pt>
                <c:pt idx="20">
                  <c:v>0.39855232225378812</c:v>
                </c:pt>
                <c:pt idx="21">
                  <c:v>6.0627423830555707E-2</c:v>
                </c:pt>
                <c:pt idx="22">
                  <c:v>0.25249363662170787</c:v>
                </c:pt>
                <c:pt idx="23">
                  <c:v>-0.31970356726194454</c:v>
                </c:pt>
                <c:pt idx="24">
                  <c:v>0.28612508509468509</c:v>
                </c:pt>
                <c:pt idx="25">
                  <c:v>6.3473023563883194E-2</c:v>
                </c:pt>
                <c:pt idx="26">
                  <c:v>-0.35578011116268743</c:v>
                </c:pt>
                <c:pt idx="27">
                  <c:v>0.28377745600132853</c:v>
                </c:pt>
                <c:pt idx="28">
                  <c:v>-0.46646244665586506</c:v>
                </c:pt>
                <c:pt idx="29">
                  <c:v>-8.8892823708684468E-2</c:v>
                </c:pt>
                <c:pt idx="30">
                  <c:v>-0.17119636974318556</c:v>
                </c:pt>
                <c:pt idx="31">
                  <c:v>-0.29985884482125785</c:v>
                </c:pt>
                <c:pt idx="32">
                  <c:v>3.2268387609946325E-2</c:v>
                </c:pt>
                <c:pt idx="33">
                  <c:v>0.28562433756229766</c:v>
                </c:pt>
                <c:pt idx="34">
                  <c:v>0.5276812301667847</c:v>
                </c:pt>
                <c:pt idx="35">
                  <c:v>-0.26617381468974882</c:v>
                </c:pt>
                <c:pt idx="36">
                  <c:v>-0.18910531788615401</c:v>
                </c:pt>
                <c:pt idx="37">
                  <c:v>-0.32303469055972606</c:v>
                </c:pt>
                <c:pt idx="38">
                  <c:v>-2.0538651853088227E-2</c:v>
                </c:pt>
                <c:pt idx="39">
                  <c:v>5.1056918952462747E-2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75-479A-8BD0-356A4B9B64AD}"/>
            </c:ext>
          </c:extLst>
        </c:ser>
        <c:ser>
          <c:idx val="2"/>
          <c:order val="2"/>
          <c:tx>
            <c:v>F3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Sheet1!$AZ$2:$AZ$41</c:f>
              <c:numCache>
                <c:formatCode>0.00000</c:formatCode>
                <c:ptCount val="40"/>
                <c:pt idx="0">
                  <c:v>5.8818939502553198E-3</c:v>
                </c:pt>
                <c:pt idx="1">
                  <c:v>-1.5373610712129262</c:v>
                </c:pt>
                <c:pt idx="2">
                  <c:v>-1.2203252562854447</c:v>
                </c:pt>
                <c:pt idx="3">
                  <c:v>-0.18920138752617713</c:v>
                </c:pt>
                <c:pt idx="4">
                  <c:v>-0.33151640945507316</c:v>
                </c:pt>
                <c:pt idx="5">
                  <c:v>1.7461619956902619</c:v>
                </c:pt>
                <c:pt idx="6">
                  <c:v>0.36279796403779041</c:v>
                </c:pt>
                <c:pt idx="7">
                  <c:v>-1.2097761168847577E-2</c:v>
                </c:pt>
                <c:pt idx="8">
                  <c:v>8.7324604558639538E-2</c:v>
                </c:pt>
                <c:pt idx="9">
                  <c:v>-1.7569629102755477</c:v>
                </c:pt>
                <c:pt idx="10">
                  <c:v>-0.2035801442946033</c:v>
                </c:pt>
                <c:pt idx="11">
                  <c:v>0.22982339095090581</c:v>
                </c:pt>
                <c:pt idx="12">
                  <c:v>0.54779614206363625</c:v>
                </c:pt>
                <c:pt idx="13">
                  <c:v>-0.4103521338835171</c:v>
                </c:pt>
                <c:pt idx="14">
                  <c:v>-0.29470549853213879</c:v>
                </c:pt>
                <c:pt idx="15">
                  <c:v>1.632704629931973</c:v>
                </c:pt>
                <c:pt idx="16">
                  <c:v>-2.1945923563262575</c:v>
                </c:pt>
                <c:pt idx="17">
                  <c:v>-0.83952678679214976</c:v>
                </c:pt>
                <c:pt idx="18">
                  <c:v>0.60114099092102979</c:v>
                </c:pt>
                <c:pt idx="19">
                  <c:v>-1.3101301724732752</c:v>
                </c:pt>
                <c:pt idx="20">
                  <c:v>0.53020988987543305</c:v>
                </c:pt>
                <c:pt idx="21">
                  <c:v>0.32533532129688036</c:v>
                </c:pt>
                <c:pt idx="22">
                  <c:v>-0.81267868422385547</c:v>
                </c:pt>
                <c:pt idx="23">
                  <c:v>1.0186854001965282</c:v>
                </c:pt>
                <c:pt idx="24">
                  <c:v>0.47979860163033733</c:v>
                </c:pt>
                <c:pt idx="25">
                  <c:v>0.44213136595808233</c:v>
                </c:pt>
                <c:pt idx="26">
                  <c:v>-0.6059439603577198</c:v>
                </c:pt>
                <c:pt idx="27">
                  <c:v>-2.0576078255564711</c:v>
                </c:pt>
                <c:pt idx="28">
                  <c:v>-1.9806629764920609</c:v>
                </c:pt>
                <c:pt idx="29">
                  <c:v>0.88282767469721957</c:v>
                </c:pt>
                <c:pt idx="30">
                  <c:v>0.68039050738037266</c:v>
                </c:pt>
                <c:pt idx="31">
                  <c:v>1.1193346813402616</c:v>
                </c:pt>
                <c:pt idx="32">
                  <c:v>-0.41628595361034409</c:v>
                </c:pt>
                <c:pt idx="33">
                  <c:v>-0.66895210030599583</c:v>
                </c:pt>
                <c:pt idx="34">
                  <c:v>-0.30727956534940509</c:v>
                </c:pt>
                <c:pt idx="35">
                  <c:v>-0.73779592393260496</c:v>
                </c:pt>
                <c:pt idx="36">
                  <c:v>0.46043075924155968</c:v>
                </c:pt>
                <c:pt idx="37">
                  <c:v>5.7484457509883187E-2</c:v>
                </c:pt>
                <c:pt idx="38">
                  <c:v>0.30758608811119637</c:v>
                </c:pt>
                <c:pt idx="39">
                  <c:v>2.4976985804327667E-2</c:v>
                </c:pt>
              </c:numCache>
            </c:numRef>
          </c:xVal>
          <c:yVal>
            <c:numRef>
              <c:f>Sheet1!$BA$2:$BA$41</c:f>
              <c:numCache>
                <c:formatCode>0.000000</c:formatCode>
                <c:ptCount val="40"/>
                <c:pt idx="0">
                  <c:v>0.14551929110470088</c:v>
                </c:pt>
                <c:pt idx="1">
                  <c:v>0.43778734612632642</c:v>
                </c:pt>
                <c:pt idx="2">
                  <c:v>-0.40948339332254485</c:v>
                </c:pt>
                <c:pt idx="3">
                  <c:v>-0.52918641960929347</c:v>
                </c:pt>
                <c:pt idx="4">
                  <c:v>0.16188754736127994</c:v>
                </c:pt>
                <c:pt idx="5">
                  <c:v>0.34768031034638031</c:v>
                </c:pt>
                <c:pt idx="6">
                  <c:v>0.43090153353607041</c:v>
                </c:pt>
                <c:pt idx="7">
                  <c:v>-0.18693235660966423</c:v>
                </c:pt>
                <c:pt idx="8">
                  <c:v>-6.3382214808318696E-2</c:v>
                </c:pt>
                <c:pt idx="9">
                  <c:v>0.67979148997292937</c:v>
                </c:pt>
                <c:pt idx="10">
                  <c:v>0.36493748358421291</c:v>
                </c:pt>
                <c:pt idx="11">
                  <c:v>-0.35401876371361513</c:v>
                </c:pt>
                <c:pt idx="12">
                  <c:v>0.32430444985238283</c:v>
                </c:pt>
                <c:pt idx="13">
                  <c:v>0.43253023191475365</c:v>
                </c:pt>
                <c:pt idx="14">
                  <c:v>-0.22970122834966183</c:v>
                </c:pt>
                <c:pt idx="15">
                  <c:v>0.67465930926666484</c:v>
                </c:pt>
                <c:pt idx="16">
                  <c:v>-0.50810267714898627</c:v>
                </c:pt>
                <c:pt idx="17">
                  <c:v>-4.1361588380552636E-2</c:v>
                </c:pt>
                <c:pt idx="18">
                  <c:v>0.50811620050399553</c:v>
                </c:pt>
                <c:pt idx="19">
                  <c:v>-0.15096515074209627</c:v>
                </c:pt>
                <c:pt idx="20">
                  <c:v>-0.33836889833756773</c:v>
                </c:pt>
                <c:pt idx="21">
                  <c:v>-0.53046914525848909</c:v>
                </c:pt>
                <c:pt idx="22">
                  <c:v>-0.17289650541535162</c:v>
                </c:pt>
                <c:pt idx="23">
                  <c:v>0.28161501319436444</c:v>
                </c:pt>
                <c:pt idx="24">
                  <c:v>-0.12512073106461</c:v>
                </c:pt>
                <c:pt idx="25">
                  <c:v>-0.15006167679708848</c:v>
                </c:pt>
                <c:pt idx="26">
                  <c:v>0.39582532017506994</c:v>
                </c:pt>
                <c:pt idx="27">
                  <c:v>-0.63741134534472699</c:v>
                </c:pt>
                <c:pt idx="28">
                  <c:v>-0.3903461090114248</c:v>
                </c:pt>
                <c:pt idx="29">
                  <c:v>-8.6839676071687591E-2</c:v>
                </c:pt>
                <c:pt idx="30">
                  <c:v>-0.47788030483279187</c:v>
                </c:pt>
                <c:pt idx="31">
                  <c:v>-5.7857319205199424E-2</c:v>
                </c:pt>
                <c:pt idx="32">
                  <c:v>-0.34772448782922183</c:v>
                </c:pt>
                <c:pt idx="33">
                  <c:v>7.0836641142202866E-2</c:v>
                </c:pt>
                <c:pt idx="34">
                  <c:v>4.9362624510125588E-2</c:v>
                </c:pt>
                <c:pt idx="35">
                  <c:v>-0.25019176229861245</c:v>
                </c:pt>
                <c:pt idx="36">
                  <c:v>0.51135478538507362</c:v>
                </c:pt>
                <c:pt idx="37">
                  <c:v>-0.39386580650845654</c:v>
                </c:pt>
                <c:pt idx="38">
                  <c:v>0.24872952762529252</c:v>
                </c:pt>
                <c:pt idx="39">
                  <c:v>0.28976588250986696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F75-479A-8BD0-356A4B9B64AD}"/>
            </c:ext>
          </c:extLst>
        </c:ser>
        <c:ser>
          <c:idx val="3"/>
          <c:order val="3"/>
          <c:tx>
            <c:v>F4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Sheet1!$BR$2:$BR$41</c:f>
              <c:numCache>
                <c:formatCode>0.00000</c:formatCode>
                <c:ptCount val="40"/>
                <c:pt idx="0">
                  <c:v>1.1193346813402616</c:v>
                </c:pt>
                <c:pt idx="1">
                  <c:v>0.60951253597223243</c:v>
                </c:pt>
                <c:pt idx="2">
                  <c:v>-0.39937662185898654</c:v>
                </c:pt>
                <c:pt idx="3">
                  <c:v>-0.56326342369319049</c:v>
                </c:pt>
                <c:pt idx="4">
                  <c:v>0.44796960247270468</c:v>
                </c:pt>
                <c:pt idx="5">
                  <c:v>0.32533532129688036</c:v>
                </c:pt>
                <c:pt idx="6">
                  <c:v>1.0186854001965282</c:v>
                </c:pt>
                <c:pt idx="7">
                  <c:v>0.30363556284869364</c:v>
                </c:pt>
                <c:pt idx="8">
                  <c:v>-0.33151640945507316</c:v>
                </c:pt>
                <c:pt idx="9">
                  <c:v>0.48400866101457757</c:v>
                </c:pt>
                <c:pt idx="10">
                  <c:v>-1.0864554317680462</c:v>
                </c:pt>
                <c:pt idx="11">
                  <c:v>-0.70301249532581167</c:v>
                </c:pt>
                <c:pt idx="12">
                  <c:v>5.7484457509883187E-2</c:v>
                </c:pt>
                <c:pt idx="13">
                  <c:v>0.11326015971081731</c:v>
                </c:pt>
                <c:pt idx="14">
                  <c:v>0.10388833319358505</c:v>
                </c:pt>
                <c:pt idx="15">
                  <c:v>0.54779614206363625</c:v>
                </c:pt>
                <c:pt idx="16">
                  <c:v>-0.82691964288274822</c:v>
                </c:pt>
                <c:pt idx="17">
                  <c:v>1.7461619956902619</c:v>
                </c:pt>
                <c:pt idx="18">
                  <c:v>-0.83952678679214976</c:v>
                </c:pt>
                <c:pt idx="19">
                  <c:v>-0.48745107161368212</c:v>
                </c:pt>
                <c:pt idx="20">
                  <c:v>1.690225976364115</c:v>
                </c:pt>
                <c:pt idx="21">
                  <c:v>-0.18920138752617713</c:v>
                </c:pt>
                <c:pt idx="22">
                  <c:v>-0.45618079736846956</c:v>
                </c:pt>
                <c:pt idx="23">
                  <c:v>0.41647877292681079</c:v>
                </c:pt>
                <c:pt idx="24">
                  <c:v>-0.19894075240446382</c:v>
                </c:pt>
                <c:pt idx="25">
                  <c:v>2.5896929095493761</c:v>
                </c:pt>
                <c:pt idx="26">
                  <c:v>0.79875826700410013</c:v>
                </c:pt>
                <c:pt idx="27">
                  <c:v>0.69493353589059836</c:v>
                </c:pt>
                <c:pt idx="28">
                  <c:v>0.68039050738037266</c:v>
                </c:pt>
                <c:pt idx="29">
                  <c:v>0.80151733565751904</c:v>
                </c:pt>
                <c:pt idx="30">
                  <c:v>-2.5027872371871138E-2</c:v>
                </c:pt>
                <c:pt idx="31">
                  <c:v>-2.2761571756279251</c:v>
                </c:pt>
                <c:pt idx="32">
                  <c:v>0.90553217836413047</c:v>
                </c:pt>
                <c:pt idx="33">
                  <c:v>0.30758608811119637</c:v>
                </c:pt>
                <c:pt idx="34">
                  <c:v>-1.7569629102755477</c:v>
                </c:pt>
                <c:pt idx="35">
                  <c:v>-0.28788135798925818</c:v>
                </c:pt>
                <c:pt idx="36">
                  <c:v>-0.65361993529885654</c:v>
                </c:pt>
                <c:pt idx="37">
                  <c:v>0.38649752864667314</c:v>
                </c:pt>
                <c:pt idx="38">
                  <c:v>-0.6059439603577198</c:v>
                </c:pt>
                <c:pt idx="39">
                  <c:v>-1.1240379818008914</c:v>
                </c:pt>
              </c:numCache>
            </c:numRef>
          </c:xVal>
          <c:yVal>
            <c:numRef>
              <c:f>Sheet1!$BS$2:$BS$41</c:f>
              <c:numCache>
                <c:formatCode>0.00000</c:formatCode>
                <c:ptCount val="40"/>
                <c:pt idx="0">
                  <c:v>-0.10886405347058727</c:v>
                </c:pt>
                <c:pt idx="1">
                  <c:v>0.3949077318870387</c:v>
                </c:pt>
                <c:pt idx="2">
                  <c:v>-0.29793988369234514</c:v>
                </c:pt>
                <c:pt idx="3">
                  <c:v>-0.22444501619069002</c:v>
                </c:pt>
                <c:pt idx="4">
                  <c:v>-0.1908424335170231</c:v>
                </c:pt>
                <c:pt idx="5">
                  <c:v>-0.92859835858803397</c:v>
                </c:pt>
                <c:pt idx="6">
                  <c:v>0.23053361156877614</c:v>
                </c:pt>
                <c:pt idx="7">
                  <c:v>0.66495247877574981</c:v>
                </c:pt>
                <c:pt idx="8">
                  <c:v>0.39031978089803304</c:v>
                </c:pt>
                <c:pt idx="9">
                  <c:v>-0.15236040382396038</c:v>
                </c:pt>
                <c:pt idx="10">
                  <c:v>-0.94348062904586227</c:v>
                </c:pt>
                <c:pt idx="11">
                  <c:v>-0.45902270845711712</c:v>
                </c:pt>
                <c:pt idx="12">
                  <c:v>-0.48940827680783189</c:v>
                </c:pt>
                <c:pt idx="13">
                  <c:v>-6.7952971844146767E-2</c:v>
                </c:pt>
                <c:pt idx="14">
                  <c:v>-0.92045597792401879</c:v>
                </c:pt>
                <c:pt idx="15">
                  <c:v>0.17561930401967621</c:v>
                </c:pt>
                <c:pt idx="16">
                  <c:v>0.24226320776464033</c:v>
                </c:pt>
                <c:pt idx="17">
                  <c:v>0.27154110965551453</c:v>
                </c:pt>
                <c:pt idx="18">
                  <c:v>-3.2322375071252366E-2</c:v>
                </c:pt>
                <c:pt idx="19">
                  <c:v>-0.6689022597093518</c:v>
                </c:pt>
                <c:pt idx="20">
                  <c:v>0.10057757791251171</c:v>
                </c:pt>
                <c:pt idx="21">
                  <c:v>-0.78987950059738465</c:v>
                </c:pt>
                <c:pt idx="22">
                  <c:v>-1.1384555236419076</c:v>
                </c:pt>
                <c:pt idx="23">
                  <c:v>0.14318325599016299</c:v>
                </c:pt>
                <c:pt idx="24">
                  <c:v>0.15578044968843904</c:v>
                </c:pt>
                <c:pt idx="25">
                  <c:v>0.64770197681499431</c:v>
                </c:pt>
                <c:pt idx="26">
                  <c:v>0.11117384775350735</c:v>
                </c:pt>
                <c:pt idx="27">
                  <c:v>0.14022692503465323</c:v>
                </c:pt>
                <c:pt idx="28">
                  <c:v>-1.0290623941945973</c:v>
                </c:pt>
                <c:pt idx="29">
                  <c:v>-0.13804209238788559</c:v>
                </c:pt>
                <c:pt idx="30">
                  <c:v>-0.48207108459615883</c:v>
                </c:pt>
                <c:pt idx="31">
                  <c:v>0.47854140293228009</c:v>
                </c:pt>
                <c:pt idx="32">
                  <c:v>0.39232168096299069</c:v>
                </c:pt>
                <c:pt idx="33">
                  <c:v>0.18835887604335835</c:v>
                </c:pt>
                <c:pt idx="34">
                  <c:v>0.26725301371174959</c:v>
                </c:pt>
                <c:pt idx="35">
                  <c:v>0.26776243166019603</c:v>
                </c:pt>
                <c:pt idx="36">
                  <c:v>-0.54650602038123286</c:v>
                </c:pt>
                <c:pt idx="37">
                  <c:v>0.78468390525730169</c:v>
                </c:pt>
                <c:pt idx="38">
                  <c:v>0.12354415459376498</c:v>
                </c:pt>
                <c:pt idx="39">
                  <c:v>-0.1960497636576195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F75-479A-8BD0-356A4B9B64AD}"/>
            </c:ext>
          </c:extLst>
        </c:ser>
        <c:ser>
          <c:idx val="4"/>
          <c:order val="4"/>
          <c:tx>
            <c:v>F5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Sheet1!$CK$2:$CK$41</c:f>
              <c:numCache>
                <c:formatCode>0.00000</c:formatCode>
                <c:ptCount val="40"/>
                <c:pt idx="0">
                  <c:v>6.3630857983299774E-2</c:v>
                </c:pt>
                <c:pt idx="1">
                  <c:v>2.5299348394051591</c:v>
                </c:pt>
                <c:pt idx="2">
                  <c:v>-0.4103521338835171</c:v>
                </c:pt>
                <c:pt idx="3">
                  <c:v>-1.7569629102755477</c:v>
                </c:pt>
                <c:pt idx="4">
                  <c:v>-0.6059439603577198</c:v>
                </c:pt>
                <c:pt idx="5">
                  <c:v>-1.3101301724732752</c:v>
                </c:pt>
                <c:pt idx="6">
                  <c:v>-1.0864554317680462</c:v>
                </c:pt>
                <c:pt idx="7">
                  <c:v>0.36279796403779041</c:v>
                </c:pt>
                <c:pt idx="8">
                  <c:v>0.45989266832535813</c:v>
                </c:pt>
                <c:pt idx="9">
                  <c:v>0.30363556284869364</c:v>
                </c:pt>
                <c:pt idx="10">
                  <c:v>0.68039050738037266</c:v>
                </c:pt>
                <c:pt idx="11">
                  <c:v>0.95895376234927343</c:v>
                </c:pt>
                <c:pt idx="12">
                  <c:v>-0.30727956534940509</c:v>
                </c:pt>
                <c:pt idx="13">
                  <c:v>1.7568126815528544</c:v>
                </c:pt>
                <c:pt idx="14">
                  <c:v>0.80151733565751904</c:v>
                </c:pt>
                <c:pt idx="15">
                  <c:v>0.10388833319358505</c:v>
                </c:pt>
                <c:pt idx="16">
                  <c:v>0.11326015971081731</c:v>
                </c:pt>
                <c:pt idx="17">
                  <c:v>-0.81267868422385547</c:v>
                </c:pt>
                <c:pt idx="18">
                  <c:v>-0.92898824635776978</c:v>
                </c:pt>
                <c:pt idx="19">
                  <c:v>0.41647877292681079</c:v>
                </c:pt>
                <c:pt idx="20">
                  <c:v>1.632704629931973</c:v>
                </c:pt>
                <c:pt idx="21">
                  <c:v>-1.2097761168847577E-2</c:v>
                </c:pt>
                <c:pt idx="22">
                  <c:v>-0.29470549853213879</c:v>
                </c:pt>
                <c:pt idx="23">
                  <c:v>-0.11952329102711255</c:v>
                </c:pt>
                <c:pt idx="24">
                  <c:v>-0.78360594326201416</c:v>
                </c:pt>
                <c:pt idx="25">
                  <c:v>0.74817362561585732</c:v>
                </c:pt>
                <c:pt idx="26">
                  <c:v>-0.66895210030599583</c:v>
                </c:pt>
                <c:pt idx="27">
                  <c:v>5.427441323433628E-2</c:v>
                </c:pt>
                <c:pt idx="28">
                  <c:v>0.48909217077062855</c:v>
                </c:pt>
                <c:pt idx="29">
                  <c:v>0.9433610823013634</c:v>
                </c:pt>
                <c:pt idx="30">
                  <c:v>0.69493353589059836</c:v>
                </c:pt>
                <c:pt idx="31">
                  <c:v>-0.41628595361034409</c:v>
                </c:pt>
                <c:pt idx="32">
                  <c:v>0.44213136595808233</c:v>
                </c:pt>
                <c:pt idx="33">
                  <c:v>5.7484457509883187E-2</c:v>
                </c:pt>
                <c:pt idx="34">
                  <c:v>-0.70301249532581167</c:v>
                </c:pt>
                <c:pt idx="35">
                  <c:v>-0.34031433640731373</c:v>
                </c:pt>
                <c:pt idx="36">
                  <c:v>-1.3362101794129195</c:v>
                </c:pt>
                <c:pt idx="37">
                  <c:v>0.47979860163033733</c:v>
                </c:pt>
                <c:pt idx="38">
                  <c:v>0.64559669293456878</c:v>
                </c:pt>
                <c:pt idx="39">
                  <c:v>0.20770646016703859</c:v>
                </c:pt>
              </c:numCache>
            </c:numRef>
          </c:xVal>
          <c:yVal>
            <c:numRef>
              <c:f>Sheet1!$CL$2:$CL$41</c:f>
              <c:numCache>
                <c:formatCode>0.000000</c:formatCode>
                <c:ptCount val="40"/>
                <c:pt idx="0">
                  <c:v>-2.4579500740385011E-2</c:v>
                </c:pt>
                <c:pt idx="1">
                  <c:v>0.41103786734659276</c:v>
                </c:pt>
                <c:pt idx="2">
                  <c:v>0.22930084428552419</c:v>
                </c:pt>
                <c:pt idx="3">
                  <c:v>0.54358760996287347</c:v>
                </c:pt>
                <c:pt idx="4">
                  <c:v>0.20957252491332937</c:v>
                </c:pt>
                <c:pt idx="5">
                  <c:v>-4.6108836021271221E-2</c:v>
                </c:pt>
                <c:pt idx="6">
                  <c:v>-0.59914129844197905</c:v>
                </c:pt>
                <c:pt idx="7">
                  <c:v>0.23610051997679216</c:v>
                </c:pt>
                <c:pt idx="8">
                  <c:v>-3.7707759899788543E-2</c:v>
                </c:pt>
                <c:pt idx="9">
                  <c:v>0.48531642922373464</c:v>
                </c:pt>
                <c:pt idx="10">
                  <c:v>-0.78602393689130001</c:v>
                </c:pt>
                <c:pt idx="11">
                  <c:v>0.21511231199459702</c:v>
                </c:pt>
                <c:pt idx="12">
                  <c:v>-1.4078905153198247E-2</c:v>
                </c:pt>
                <c:pt idx="13">
                  <c:v>0.26546500916761867</c:v>
                </c:pt>
                <c:pt idx="14">
                  <c:v>-9.8409981661027237E-3</c:v>
                </c:pt>
                <c:pt idx="15">
                  <c:v>-0.62238880855063916</c:v>
                </c:pt>
                <c:pt idx="16">
                  <c:v>0.15162472470158403</c:v>
                </c:pt>
                <c:pt idx="17">
                  <c:v>-0.19184089928701739</c:v>
                </c:pt>
                <c:pt idx="18">
                  <c:v>-0.12960691249306006</c:v>
                </c:pt>
                <c:pt idx="19">
                  <c:v>0.15131779863267011</c:v>
                </c:pt>
                <c:pt idx="20">
                  <c:v>0.5240529798689546</c:v>
                </c:pt>
                <c:pt idx="21">
                  <c:v>-8.8179967804540432E-2</c:v>
                </c:pt>
                <c:pt idx="22">
                  <c:v>-0.17385039786477774</c:v>
                </c:pt>
                <c:pt idx="23">
                  <c:v>1.5053990002083651E-2</c:v>
                </c:pt>
                <c:pt idx="24">
                  <c:v>-0.32710746058497392</c:v>
                </c:pt>
                <c:pt idx="25">
                  <c:v>0.39605202110241933</c:v>
                </c:pt>
                <c:pt idx="26">
                  <c:v>9.8199036177353521E-3</c:v>
                </c:pt>
                <c:pt idx="27">
                  <c:v>0.11766533135271445</c:v>
                </c:pt>
                <c:pt idx="28">
                  <c:v>-0.34577778342918675</c:v>
                </c:pt>
                <c:pt idx="29">
                  <c:v>0.40594154201972155</c:v>
                </c:pt>
                <c:pt idx="30">
                  <c:v>0.1854677965474637</c:v>
                </c:pt>
                <c:pt idx="31">
                  <c:v>-0.35148801359504289</c:v>
                </c:pt>
                <c:pt idx="32">
                  <c:v>-0.10768055692627787</c:v>
                </c:pt>
                <c:pt idx="33">
                  <c:v>-0.53414766392923807</c:v>
                </c:pt>
                <c:pt idx="34">
                  <c:v>-0.27345315462277475</c:v>
                </c:pt>
                <c:pt idx="35">
                  <c:v>0.33951472860783277</c:v>
                </c:pt>
                <c:pt idx="36">
                  <c:v>-3.3301919938363643E-2</c:v>
                </c:pt>
                <c:pt idx="37">
                  <c:v>-0.16158746526148637</c:v>
                </c:pt>
                <c:pt idx="38">
                  <c:v>0.27506454528440932</c:v>
                </c:pt>
                <c:pt idx="39">
                  <c:v>7.7546351174740791E-2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F75-479A-8BD0-356A4B9B64AD}"/>
            </c:ext>
          </c:extLst>
        </c:ser>
        <c:ser>
          <c:idx val="5"/>
          <c:order val="5"/>
          <c:tx>
            <c:v>F6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Sheet1!$DC$2:$DC$41</c:f>
              <c:numCache>
                <c:formatCode>0.00000</c:formatCode>
                <c:ptCount val="40"/>
                <c:pt idx="0">
                  <c:v>1.1850697029235622</c:v>
                </c:pt>
                <c:pt idx="1">
                  <c:v>0.48400866101457757</c:v>
                </c:pt>
                <c:pt idx="2">
                  <c:v>0.90553217836413047</c:v>
                </c:pt>
                <c:pt idx="3">
                  <c:v>0.68039050738037266</c:v>
                </c:pt>
                <c:pt idx="4">
                  <c:v>-1.3830750613560179</c:v>
                </c:pt>
                <c:pt idx="5">
                  <c:v>-0.42384605846118117</c:v>
                </c:pt>
                <c:pt idx="6">
                  <c:v>1.4485647852547749</c:v>
                </c:pt>
                <c:pt idx="7">
                  <c:v>-0.33741269474761598</c:v>
                </c:pt>
                <c:pt idx="8">
                  <c:v>1.2519318842006568</c:v>
                </c:pt>
                <c:pt idx="9">
                  <c:v>-0.6059439603577198</c:v>
                </c:pt>
                <c:pt idx="10">
                  <c:v>-0.34031433640731373</c:v>
                </c:pt>
                <c:pt idx="11">
                  <c:v>-1.3101301724732752</c:v>
                </c:pt>
                <c:pt idx="12">
                  <c:v>2.4976985804327667E-2</c:v>
                </c:pt>
                <c:pt idx="13">
                  <c:v>-1.0391548051960595</c:v>
                </c:pt>
                <c:pt idx="14">
                  <c:v>-0.59064082974713927</c:v>
                </c:pt>
                <c:pt idx="15">
                  <c:v>-1.1240379818008914</c:v>
                </c:pt>
                <c:pt idx="16">
                  <c:v>-0.65361993529885654</c:v>
                </c:pt>
                <c:pt idx="17">
                  <c:v>-0.33151640945507316</c:v>
                </c:pt>
                <c:pt idx="18">
                  <c:v>-0.84965995928780591</c:v>
                </c:pt>
                <c:pt idx="19">
                  <c:v>-1.7569629102755477</c:v>
                </c:pt>
                <c:pt idx="20">
                  <c:v>2.5299348394051591</c:v>
                </c:pt>
                <c:pt idx="21">
                  <c:v>0.3605209425882005</c:v>
                </c:pt>
                <c:pt idx="22">
                  <c:v>-0.33689356254479552</c:v>
                </c:pt>
                <c:pt idx="23">
                  <c:v>1.0186854001965282</c:v>
                </c:pt>
                <c:pt idx="24">
                  <c:v>-1.3794038185756177</c:v>
                </c:pt>
                <c:pt idx="25">
                  <c:v>0.44213136595808233</c:v>
                </c:pt>
                <c:pt idx="26">
                  <c:v>0.32533532129688036</c:v>
                </c:pt>
                <c:pt idx="27">
                  <c:v>0.6168405367295926</c:v>
                </c:pt>
                <c:pt idx="28">
                  <c:v>0.54979797889110649</c:v>
                </c:pt>
                <c:pt idx="29">
                  <c:v>0.78173924464945044</c:v>
                </c:pt>
                <c:pt idx="30">
                  <c:v>-0.2035801442946033</c:v>
                </c:pt>
                <c:pt idx="31">
                  <c:v>0.69493353589059836</c:v>
                </c:pt>
                <c:pt idx="32">
                  <c:v>0.44945915231800415</c:v>
                </c:pt>
                <c:pt idx="33">
                  <c:v>0.74817362561585732</c:v>
                </c:pt>
                <c:pt idx="34">
                  <c:v>0.9433610823013634</c:v>
                </c:pt>
                <c:pt idx="35">
                  <c:v>0.15852631555357027</c:v>
                </c:pt>
                <c:pt idx="36">
                  <c:v>0.30758608811119637</c:v>
                </c:pt>
                <c:pt idx="37">
                  <c:v>0.36279796403779041</c:v>
                </c:pt>
                <c:pt idx="38">
                  <c:v>-0.29470549853213879</c:v>
                </c:pt>
                <c:pt idx="39">
                  <c:v>2.0174007799614539</c:v>
                </c:pt>
              </c:numCache>
            </c:numRef>
          </c:xVal>
          <c:yVal>
            <c:numRef>
              <c:f>Sheet1!$DD$2:$DD$41</c:f>
              <c:numCache>
                <c:formatCode>0.000000</c:formatCode>
                <c:ptCount val="40"/>
                <c:pt idx="0">
                  <c:v>2.915688742948085E-2</c:v>
                </c:pt>
                <c:pt idx="1">
                  <c:v>-0.10859353133590906</c:v>
                </c:pt>
                <c:pt idx="2">
                  <c:v>4.1339088510283617E-2</c:v>
                </c:pt>
                <c:pt idx="3">
                  <c:v>-0.49932358092983947</c:v>
                </c:pt>
                <c:pt idx="4">
                  <c:v>-0.42394975507723032</c:v>
                </c:pt>
                <c:pt idx="5">
                  <c:v>-0.11514145783606444</c:v>
                </c:pt>
                <c:pt idx="6">
                  <c:v>0.17749044336976844</c:v>
                </c:pt>
                <c:pt idx="7">
                  <c:v>0.17770719887217012</c:v>
                </c:pt>
                <c:pt idx="8">
                  <c:v>4.9536312438784334E-2</c:v>
                </c:pt>
                <c:pt idx="9">
                  <c:v>0.12495764403508376</c:v>
                </c:pt>
                <c:pt idx="10">
                  <c:v>0.26514001379281604</c:v>
                </c:pt>
                <c:pt idx="11">
                  <c:v>-0.18134812705689718</c:v>
                </c:pt>
                <c:pt idx="12">
                  <c:v>9.1884256537785702E-2</c:v>
                </c:pt>
                <c:pt idx="13">
                  <c:v>-0.13061396352919372</c:v>
                </c:pt>
                <c:pt idx="14">
                  <c:v>-0.18386811283637555</c:v>
                </c:pt>
                <c:pt idx="15">
                  <c:v>9.3283881406099264E-3</c:v>
                </c:pt>
                <c:pt idx="16">
                  <c:v>-0.37985595907389991</c:v>
                </c:pt>
                <c:pt idx="17">
                  <c:v>1.0144212424035393E-2</c:v>
                </c:pt>
                <c:pt idx="18">
                  <c:v>-0.22570806963145568</c:v>
                </c:pt>
                <c:pt idx="19">
                  <c:v>0.40587121183867958</c:v>
                </c:pt>
                <c:pt idx="20">
                  <c:v>4.4190452028588414E-2</c:v>
                </c:pt>
                <c:pt idx="21">
                  <c:v>-0.21470661548640688</c:v>
                </c:pt>
                <c:pt idx="22">
                  <c:v>0.12949264057967402</c:v>
                </c:pt>
                <c:pt idx="23">
                  <c:v>0.18138975795442364</c:v>
                </c:pt>
                <c:pt idx="24">
                  <c:v>-0.50000346902204951</c:v>
                </c:pt>
                <c:pt idx="25">
                  <c:v>-0.23792276037505933</c:v>
                </c:pt>
                <c:pt idx="26">
                  <c:v>-0.39340058375269499</c:v>
                </c:pt>
                <c:pt idx="27">
                  <c:v>0.13864991030035048</c:v>
                </c:pt>
                <c:pt idx="28">
                  <c:v>7.4096240144393241E-2</c:v>
                </c:pt>
                <c:pt idx="29">
                  <c:v>0.1804772238981541</c:v>
                </c:pt>
                <c:pt idx="30">
                  <c:v>6.147470999518162E-2</c:v>
                </c:pt>
                <c:pt idx="31">
                  <c:v>0.1520521419054115</c:v>
                </c:pt>
                <c:pt idx="32">
                  <c:v>5.1352040582073981E-2</c:v>
                </c:pt>
                <c:pt idx="33">
                  <c:v>9.7461132574455295E-2</c:v>
                </c:pt>
                <c:pt idx="34">
                  <c:v>0.38983384653577169</c:v>
                </c:pt>
                <c:pt idx="35">
                  <c:v>-4.1258247577130286E-2</c:v>
                </c:pt>
                <c:pt idx="36">
                  <c:v>0.12372282809760371</c:v>
                </c:pt>
                <c:pt idx="37">
                  <c:v>0.24078418881458125</c:v>
                </c:pt>
                <c:pt idx="38">
                  <c:v>-0.19539872354786234</c:v>
                </c:pt>
                <c:pt idx="39">
                  <c:v>0.21703580425969934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F75-479A-8BD0-356A4B9B64AD}"/>
            </c:ext>
          </c:extLst>
        </c:ser>
        <c:ser>
          <c:idx val="6"/>
          <c:order val="6"/>
          <c:tx>
            <c:v>F7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Sheet1!$DU$2:$DU$41</c:f>
              <c:numCache>
                <c:formatCode>0.00000</c:formatCode>
                <c:ptCount val="40"/>
                <c:pt idx="0">
                  <c:v>-0.73779592393260496</c:v>
                </c:pt>
                <c:pt idx="1">
                  <c:v>2.5299348394051591</c:v>
                </c:pt>
                <c:pt idx="2">
                  <c:v>-0.81267868422385547</c:v>
                </c:pt>
                <c:pt idx="3">
                  <c:v>0.64559669293456878</c:v>
                </c:pt>
                <c:pt idx="4">
                  <c:v>0.9433610823013634</c:v>
                </c:pt>
                <c:pt idx="5">
                  <c:v>-0.13498735982564433</c:v>
                </c:pt>
                <c:pt idx="6">
                  <c:v>-1.3536392179217185</c:v>
                </c:pt>
                <c:pt idx="7">
                  <c:v>0.69493353589059836</c:v>
                </c:pt>
                <c:pt idx="8">
                  <c:v>0.54779614206363625</c:v>
                </c:pt>
                <c:pt idx="9">
                  <c:v>0.85057154658330236</c:v>
                </c:pt>
                <c:pt idx="10">
                  <c:v>8.7324604558639538E-2</c:v>
                </c:pt>
                <c:pt idx="11">
                  <c:v>-0.2035801442946033</c:v>
                </c:pt>
                <c:pt idx="12">
                  <c:v>-1.3101301724732752</c:v>
                </c:pt>
                <c:pt idx="13">
                  <c:v>0.60114099092102979</c:v>
                </c:pt>
                <c:pt idx="14">
                  <c:v>-1.0990517593584785</c:v>
                </c:pt>
                <c:pt idx="15">
                  <c:v>1.7461619956902619</c:v>
                </c:pt>
                <c:pt idx="16">
                  <c:v>0.79875826700410013</c:v>
                </c:pt>
                <c:pt idx="17">
                  <c:v>-1.9806629764920609</c:v>
                </c:pt>
                <c:pt idx="18">
                  <c:v>0.10388833319358505</c:v>
                </c:pt>
                <c:pt idx="19">
                  <c:v>0.90553217836413047</c:v>
                </c:pt>
                <c:pt idx="20">
                  <c:v>0.92267359866428345</c:v>
                </c:pt>
                <c:pt idx="21">
                  <c:v>-0.92898824635776978</c:v>
                </c:pt>
                <c:pt idx="22">
                  <c:v>-1.7569629102755477</c:v>
                </c:pt>
                <c:pt idx="23">
                  <c:v>-0.70301249532581167</c:v>
                </c:pt>
                <c:pt idx="24">
                  <c:v>-4.2448826303999147E-2</c:v>
                </c:pt>
                <c:pt idx="25">
                  <c:v>-0.18920138752617713</c:v>
                </c:pt>
                <c:pt idx="26">
                  <c:v>-0.39937662185898654</c:v>
                </c:pt>
                <c:pt idx="27">
                  <c:v>-1.24780967664861</c:v>
                </c:pt>
                <c:pt idx="28">
                  <c:v>-0.37919726007430171</c:v>
                </c:pt>
                <c:pt idx="29">
                  <c:v>0.8658689078151367</c:v>
                </c:pt>
                <c:pt idx="30">
                  <c:v>0.30363556284869364</c:v>
                </c:pt>
                <c:pt idx="31">
                  <c:v>0.30758608811119637</c:v>
                </c:pt>
                <c:pt idx="32">
                  <c:v>-2.2571788236183119</c:v>
                </c:pt>
                <c:pt idx="33">
                  <c:v>0.68039050738037266</c:v>
                </c:pt>
                <c:pt idx="34">
                  <c:v>-0.59064082974713927</c:v>
                </c:pt>
                <c:pt idx="35">
                  <c:v>0.54979797889110649</c:v>
                </c:pt>
                <c:pt idx="36">
                  <c:v>-0.45618079736846956</c:v>
                </c:pt>
                <c:pt idx="37">
                  <c:v>0.60951253597223243</c:v>
                </c:pt>
                <c:pt idx="38">
                  <c:v>-0.19894075240446382</c:v>
                </c:pt>
                <c:pt idx="39">
                  <c:v>-1.3062584777124726</c:v>
                </c:pt>
              </c:numCache>
            </c:numRef>
          </c:xVal>
          <c:yVal>
            <c:numRef>
              <c:f>Sheet1!$DV$2:$DV$41</c:f>
              <c:numCache>
                <c:formatCode>0.000000</c:formatCode>
                <c:ptCount val="40"/>
                <c:pt idx="0">
                  <c:v>-0.21737854399454964</c:v>
                </c:pt>
                <c:pt idx="1">
                  <c:v>0.27184529100581895</c:v>
                </c:pt>
                <c:pt idx="2">
                  <c:v>-4.0125603568430999E-2</c:v>
                </c:pt>
                <c:pt idx="3">
                  <c:v>0.17519084426084464</c:v>
                </c:pt>
                <c:pt idx="4">
                  <c:v>0.20018063058722954</c:v>
                </c:pt>
                <c:pt idx="5">
                  <c:v>0.19230603731388421</c:v>
                </c:pt>
                <c:pt idx="6">
                  <c:v>-0.76282522465747116</c:v>
                </c:pt>
                <c:pt idx="7">
                  <c:v>0.19195845801168207</c:v>
                </c:pt>
                <c:pt idx="8">
                  <c:v>0.14758045795337357</c:v>
                </c:pt>
                <c:pt idx="9">
                  <c:v>0.21593438568093734</c:v>
                </c:pt>
                <c:pt idx="10">
                  <c:v>0.11911780357216392</c:v>
                </c:pt>
                <c:pt idx="11">
                  <c:v>-4.9397272588854743E-3</c:v>
                </c:pt>
                <c:pt idx="12">
                  <c:v>9.5663748217236583E-2</c:v>
                </c:pt>
                <c:pt idx="13">
                  <c:v>0.33384376031813917</c:v>
                </c:pt>
                <c:pt idx="14">
                  <c:v>0.19773390150771028</c:v>
                </c:pt>
                <c:pt idx="15">
                  <c:v>0.12750097052286843</c:v>
                </c:pt>
                <c:pt idx="16">
                  <c:v>0.14076558298618427</c:v>
                </c:pt>
                <c:pt idx="17">
                  <c:v>-0.40239724236977026</c:v>
                </c:pt>
                <c:pt idx="18">
                  <c:v>-0.42867296024734947</c:v>
                </c:pt>
                <c:pt idx="19">
                  <c:v>0.38550244039748821</c:v>
                </c:pt>
                <c:pt idx="20">
                  <c:v>0.11232380953216346</c:v>
                </c:pt>
                <c:pt idx="21">
                  <c:v>3.2643942662243235E-2</c:v>
                </c:pt>
                <c:pt idx="22">
                  <c:v>0.78376299452905129</c:v>
                </c:pt>
                <c:pt idx="23">
                  <c:v>-0.25978289473567789</c:v>
                </c:pt>
                <c:pt idx="24">
                  <c:v>0.92806734623585729</c:v>
                </c:pt>
                <c:pt idx="25">
                  <c:v>-0.24674563999937948</c:v>
                </c:pt>
                <c:pt idx="26">
                  <c:v>-0.12120246255025625</c:v>
                </c:pt>
                <c:pt idx="27">
                  <c:v>0.55147442140084291</c:v>
                </c:pt>
                <c:pt idx="28">
                  <c:v>9.6971237133832114E-2</c:v>
                </c:pt>
                <c:pt idx="29">
                  <c:v>0.24232658796026463</c:v>
                </c:pt>
                <c:pt idx="30">
                  <c:v>0.77864382692956924</c:v>
                </c:pt>
                <c:pt idx="31">
                  <c:v>0.1565778809585944</c:v>
                </c:pt>
                <c:pt idx="32">
                  <c:v>-0.25708156908227098</c:v>
                </c:pt>
                <c:pt idx="33">
                  <c:v>-0.4920791953289505</c:v>
                </c:pt>
                <c:pt idx="34">
                  <c:v>-0.27780258786107703</c:v>
                </c:pt>
                <c:pt idx="35">
                  <c:v>0.69682566881402153</c:v>
                </c:pt>
                <c:pt idx="36">
                  <c:v>-0.84034497178269019</c:v>
                </c:pt>
                <c:pt idx="37">
                  <c:v>0.23320275029811255</c:v>
                </c:pt>
                <c:pt idx="38">
                  <c:v>0.21544985237406292</c:v>
                </c:pt>
                <c:pt idx="39">
                  <c:v>-0.79888448265882916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F75-479A-8BD0-356A4B9B64AD}"/>
            </c:ext>
          </c:extLst>
        </c:ser>
        <c:ser>
          <c:idx val="7"/>
          <c:order val="7"/>
          <c:tx>
            <c:v>F8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Sheet1!$EM$2:$EM$41</c:f>
              <c:numCache>
                <c:formatCode>0.00000</c:formatCode>
                <c:ptCount val="40"/>
                <c:pt idx="0">
                  <c:v>-0.2035801442946033</c:v>
                </c:pt>
                <c:pt idx="1">
                  <c:v>1.4485647852547749</c:v>
                </c:pt>
                <c:pt idx="2">
                  <c:v>1.5758396831714319</c:v>
                </c:pt>
                <c:pt idx="3">
                  <c:v>0.20770646016703859</c:v>
                </c:pt>
                <c:pt idx="4">
                  <c:v>0.90553217836413047</c:v>
                </c:pt>
                <c:pt idx="5">
                  <c:v>0.46043075924155968</c:v>
                </c:pt>
                <c:pt idx="6">
                  <c:v>2.5299348394051591</c:v>
                </c:pt>
                <c:pt idx="7">
                  <c:v>-0.33151640945507316</c:v>
                </c:pt>
                <c:pt idx="8">
                  <c:v>-1.3101301724732752</c:v>
                </c:pt>
                <c:pt idx="9">
                  <c:v>0.30363556284869364</c:v>
                </c:pt>
                <c:pt idx="10">
                  <c:v>-0.78360594326201416</c:v>
                </c:pt>
                <c:pt idx="11">
                  <c:v>0.60114099092102979</c:v>
                </c:pt>
                <c:pt idx="12">
                  <c:v>0.88282767469721957</c:v>
                </c:pt>
                <c:pt idx="13">
                  <c:v>-1.24780967664861</c:v>
                </c:pt>
                <c:pt idx="14">
                  <c:v>-2.2571788236183119</c:v>
                </c:pt>
                <c:pt idx="15">
                  <c:v>-1.5373610712129262</c:v>
                </c:pt>
                <c:pt idx="16">
                  <c:v>-0.30727956534940509</c:v>
                </c:pt>
                <c:pt idx="17">
                  <c:v>-0.82691964288274822</c:v>
                </c:pt>
                <c:pt idx="18">
                  <c:v>-0.13498735982564433</c:v>
                </c:pt>
                <c:pt idx="19">
                  <c:v>-1.3794038185756177</c:v>
                </c:pt>
                <c:pt idx="20">
                  <c:v>-1.0391548051960595</c:v>
                </c:pt>
                <c:pt idx="21">
                  <c:v>-1.9806629764920609</c:v>
                </c:pt>
                <c:pt idx="22">
                  <c:v>-0.19894075240446382</c:v>
                </c:pt>
                <c:pt idx="23">
                  <c:v>1.7461619956902619</c:v>
                </c:pt>
                <c:pt idx="24">
                  <c:v>-0.41628595361034409</c:v>
                </c:pt>
                <c:pt idx="25">
                  <c:v>-2.1945923563262575</c:v>
                </c:pt>
                <c:pt idx="26">
                  <c:v>-0.29470549853213879</c:v>
                </c:pt>
                <c:pt idx="27">
                  <c:v>-0.37919726007430171</c:v>
                </c:pt>
                <c:pt idx="28">
                  <c:v>-2.0576078255564711</c:v>
                </c:pt>
                <c:pt idx="29">
                  <c:v>0.78173924464945044</c:v>
                </c:pt>
                <c:pt idx="30">
                  <c:v>0.44213136595808233</c:v>
                </c:pt>
                <c:pt idx="31">
                  <c:v>1.1850697029235622</c:v>
                </c:pt>
                <c:pt idx="32">
                  <c:v>-0.11952329102711255</c:v>
                </c:pt>
                <c:pt idx="33">
                  <c:v>0.15852631555357027</c:v>
                </c:pt>
                <c:pt idx="34">
                  <c:v>-0.39937662185898654</c:v>
                </c:pt>
                <c:pt idx="35">
                  <c:v>-0.33741269474761598</c:v>
                </c:pt>
                <c:pt idx="36">
                  <c:v>0.10388833319358505</c:v>
                </c:pt>
                <c:pt idx="37">
                  <c:v>-0.4103521338835171</c:v>
                </c:pt>
                <c:pt idx="38">
                  <c:v>-0.15536862843845359</c:v>
                </c:pt>
                <c:pt idx="39">
                  <c:v>5.8818939502553198E-3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0.32244162956838074</c:v>
                </c:pt>
                <c:pt idx="1">
                  <c:v>0.29994576126295991</c:v>
                </c:pt>
                <c:pt idx="2">
                  <c:v>0.24848316226458675</c:v>
                </c:pt>
                <c:pt idx="3">
                  <c:v>0.25894464490521912</c:v>
                </c:pt>
                <c:pt idx="4">
                  <c:v>1.1843060202144347E-2</c:v>
                </c:pt>
                <c:pt idx="5">
                  <c:v>0.6088560488748801</c:v>
                </c:pt>
                <c:pt idx="6">
                  <c:v>0.14829893518229248</c:v>
                </c:pt>
                <c:pt idx="7">
                  <c:v>-3.5905680903564545E-2</c:v>
                </c:pt>
                <c:pt idx="8">
                  <c:v>-9.5997152510674588E-2</c:v>
                </c:pt>
                <c:pt idx="9">
                  <c:v>0.31979582822981911</c:v>
                </c:pt>
                <c:pt idx="10">
                  <c:v>-0.14001588578184296</c:v>
                </c:pt>
                <c:pt idx="11">
                  <c:v>0.65948517628594117</c:v>
                </c:pt>
                <c:pt idx="12">
                  <c:v>-0.13514109995916473</c:v>
                </c:pt>
                <c:pt idx="13">
                  <c:v>0.20440987618948511</c:v>
                </c:pt>
                <c:pt idx="14">
                  <c:v>-0.23278695578583586</c:v>
                </c:pt>
                <c:pt idx="15">
                  <c:v>0.20302228599679403</c:v>
                </c:pt>
                <c:pt idx="16">
                  <c:v>2.3199665274717424E-2</c:v>
                </c:pt>
                <c:pt idx="17">
                  <c:v>0.38452510790409972</c:v>
                </c:pt>
                <c:pt idx="18">
                  <c:v>-8.9491344181379912E-2</c:v>
                </c:pt>
                <c:pt idx="19">
                  <c:v>-0.33692400020523405</c:v>
                </c:pt>
                <c:pt idx="20">
                  <c:v>-0.16028188769532922</c:v>
                </c:pt>
                <c:pt idx="21">
                  <c:v>-0.26597454515712743</c:v>
                </c:pt>
                <c:pt idx="22">
                  <c:v>-0.1484174891324283</c:v>
                </c:pt>
                <c:pt idx="23">
                  <c:v>0.33968520819642278</c:v>
                </c:pt>
                <c:pt idx="24">
                  <c:v>-0.33545475294738369</c:v>
                </c:pt>
                <c:pt idx="25">
                  <c:v>-0.38483030532557655</c:v>
                </c:pt>
                <c:pt idx="26">
                  <c:v>-2.9619629408523526E-2</c:v>
                </c:pt>
                <c:pt idx="27">
                  <c:v>0.29514558393297385</c:v>
                </c:pt>
                <c:pt idx="28">
                  <c:v>-0.39434986013976958</c:v>
                </c:pt>
                <c:pt idx="29">
                  <c:v>0.18302768636636529</c:v>
                </c:pt>
                <c:pt idx="30">
                  <c:v>-7.8720703767036243E-2</c:v>
                </c:pt>
                <c:pt idx="31">
                  <c:v>0.13281354607400458</c:v>
                </c:pt>
                <c:pt idx="32">
                  <c:v>9.5083685851872823E-2</c:v>
                </c:pt>
                <c:pt idx="33">
                  <c:v>4.5335571666799399E-2</c:v>
                </c:pt>
                <c:pt idx="34">
                  <c:v>-2.2849731575484564E-2</c:v>
                </c:pt>
                <c:pt idx="35">
                  <c:v>6.2875177031224666E-2</c:v>
                </c:pt>
                <c:pt idx="36">
                  <c:v>-0.21716990722659332</c:v>
                </c:pt>
                <c:pt idx="37">
                  <c:v>0.3480299957045036</c:v>
                </c:pt>
                <c:pt idx="38">
                  <c:v>0.30898612178315144</c:v>
                </c:pt>
                <c:pt idx="39">
                  <c:v>0.17972147730004462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F75-479A-8BD0-356A4B9B64AD}"/>
            </c:ext>
          </c:extLst>
        </c:ser>
        <c:ser>
          <c:idx val="8"/>
          <c:order val="8"/>
          <c:tx>
            <c:v>F9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Sheet1!$FG$2:$FG$41</c:f>
              <c:numCache>
                <c:formatCode>0.00000</c:formatCode>
                <c:ptCount val="40"/>
                <c:pt idx="0">
                  <c:v>6.3630857983299774E-2</c:v>
                </c:pt>
                <c:pt idx="1">
                  <c:v>-0.13415921914857326</c:v>
                </c:pt>
                <c:pt idx="2">
                  <c:v>-0.28926794180312454</c:v>
                </c:pt>
                <c:pt idx="3">
                  <c:v>0.47979860163033733</c:v>
                </c:pt>
                <c:pt idx="4">
                  <c:v>0.44213136595808233</c:v>
                </c:pt>
                <c:pt idx="5">
                  <c:v>-0.28788135798925818</c:v>
                </c:pt>
                <c:pt idx="6">
                  <c:v>0.74817362561585732</c:v>
                </c:pt>
                <c:pt idx="7">
                  <c:v>-1.9806629764920609</c:v>
                </c:pt>
                <c:pt idx="8">
                  <c:v>-2.2571788236183119</c:v>
                </c:pt>
                <c:pt idx="9">
                  <c:v>1.7461619956902619</c:v>
                </c:pt>
                <c:pt idx="10">
                  <c:v>-0.15536862843845359</c:v>
                </c:pt>
                <c:pt idx="11">
                  <c:v>-0.73779592393260496</c:v>
                </c:pt>
                <c:pt idx="12">
                  <c:v>-0.78360594326201416</c:v>
                </c:pt>
                <c:pt idx="13">
                  <c:v>1.3908702519535281</c:v>
                </c:pt>
                <c:pt idx="14">
                  <c:v>0.15852631555357027</c:v>
                </c:pt>
                <c:pt idx="15">
                  <c:v>0.95895376234927343</c:v>
                </c:pt>
                <c:pt idx="16">
                  <c:v>0.64559669293456878</c:v>
                </c:pt>
                <c:pt idx="17">
                  <c:v>4.0519302259681188E-3</c:v>
                </c:pt>
                <c:pt idx="18">
                  <c:v>0.30363556284869364</c:v>
                </c:pt>
                <c:pt idx="19">
                  <c:v>-0.6059439603577198</c:v>
                </c:pt>
                <c:pt idx="20">
                  <c:v>0.36105760655607949</c:v>
                </c:pt>
                <c:pt idx="21">
                  <c:v>0.80151733565751904</c:v>
                </c:pt>
                <c:pt idx="22">
                  <c:v>0.60114099092102979</c:v>
                </c:pt>
                <c:pt idx="23">
                  <c:v>-0.29470549853213879</c:v>
                </c:pt>
                <c:pt idx="24">
                  <c:v>0.79875826700410013</c:v>
                </c:pt>
                <c:pt idx="25">
                  <c:v>2.4976985804327667E-2</c:v>
                </c:pt>
                <c:pt idx="26">
                  <c:v>0.78173924464945044</c:v>
                </c:pt>
                <c:pt idx="27">
                  <c:v>-1.5373610712129262</c:v>
                </c:pt>
                <c:pt idx="28">
                  <c:v>0.46043075924155968</c:v>
                </c:pt>
                <c:pt idx="29">
                  <c:v>0.54779614206363625</c:v>
                </c:pt>
                <c:pt idx="30">
                  <c:v>-1.1240379818008914</c:v>
                </c:pt>
                <c:pt idx="31">
                  <c:v>0.45989266832535813</c:v>
                </c:pt>
                <c:pt idx="32">
                  <c:v>-0.56326342369319049</c:v>
                </c:pt>
                <c:pt idx="33">
                  <c:v>0.85057154658330236</c:v>
                </c:pt>
                <c:pt idx="34">
                  <c:v>8.7324604558639538E-2</c:v>
                </c:pt>
                <c:pt idx="35">
                  <c:v>-0.66895210030599583</c:v>
                </c:pt>
                <c:pt idx="36">
                  <c:v>0.44796960247270468</c:v>
                </c:pt>
                <c:pt idx="37">
                  <c:v>-0.11952329102711255</c:v>
                </c:pt>
                <c:pt idx="38">
                  <c:v>1.8939150310756041</c:v>
                </c:pt>
                <c:pt idx="39">
                  <c:v>0.6168405367295926</c:v>
                </c:pt>
              </c:numCache>
            </c:numRef>
          </c:xVal>
          <c:yVal>
            <c:numRef>
              <c:f>Sheet1!$FH$2:$FH$41</c:f>
              <c:numCache>
                <c:formatCode>0.000000</c:formatCode>
                <c:ptCount val="40"/>
                <c:pt idx="0">
                  <c:v>-0.10389975218818684</c:v>
                </c:pt>
                <c:pt idx="1">
                  <c:v>0.10211547689483437</c:v>
                </c:pt>
                <c:pt idx="2">
                  <c:v>-0.39269484615081818</c:v>
                </c:pt>
                <c:pt idx="3">
                  <c:v>-0.27289462372232937</c:v>
                </c:pt>
                <c:pt idx="4">
                  <c:v>-8.309155427976618E-2</c:v>
                </c:pt>
                <c:pt idx="5">
                  <c:v>0.14235985617038868</c:v>
                </c:pt>
                <c:pt idx="6">
                  <c:v>0.22146069607150662</c:v>
                </c:pt>
                <c:pt idx="7">
                  <c:v>-0.39176307201133587</c:v>
                </c:pt>
                <c:pt idx="8">
                  <c:v>-0.3628209202483807</c:v>
                </c:pt>
                <c:pt idx="9">
                  <c:v>0.20188610063308679</c:v>
                </c:pt>
                <c:pt idx="10">
                  <c:v>0.12231676558176366</c:v>
                </c:pt>
                <c:pt idx="11">
                  <c:v>-0.18648919001334602</c:v>
                </c:pt>
                <c:pt idx="12">
                  <c:v>-0.23369440319495116</c:v>
                </c:pt>
                <c:pt idx="13">
                  <c:v>0.11899909844928637</c:v>
                </c:pt>
                <c:pt idx="14">
                  <c:v>-0.12352386789468732</c:v>
                </c:pt>
                <c:pt idx="15">
                  <c:v>6.0183570770982818E-2</c:v>
                </c:pt>
                <c:pt idx="16">
                  <c:v>0.17370068096888278</c:v>
                </c:pt>
                <c:pt idx="17">
                  <c:v>-0.25888683915653699</c:v>
                </c:pt>
                <c:pt idx="18">
                  <c:v>0.39747636380019996</c:v>
                </c:pt>
                <c:pt idx="19">
                  <c:v>0.25680054795942886</c:v>
                </c:pt>
                <c:pt idx="20">
                  <c:v>0.10489210407226843</c:v>
                </c:pt>
                <c:pt idx="21">
                  <c:v>-6.4500994818843915E-2</c:v>
                </c:pt>
                <c:pt idx="22">
                  <c:v>0.53391189567189168</c:v>
                </c:pt>
                <c:pt idx="23">
                  <c:v>-0.17152716359996403</c:v>
                </c:pt>
                <c:pt idx="24">
                  <c:v>0.13083876809783337</c:v>
                </c:pt>
                <c:pt idx="25">
                  <c:v>0.14991743846349692</c:v>
                </c:pt>
                <c:pt idx="26">
                  <c:v>8.7302276274150228E-2</c:v>
                </c:pt>
                <c:pt idx="27">
                  <c:v>6.6566930916490671E-2</c:v>
                </c:pt>
                <c:pt idx="28">
                  <c:v>0.4445130501824161</c:v>
                </c:pt>
                <c:pt idx="29">
                  <c:v>0.16563262035728635</c:v>
                </c:pt>
                <c:pt idx="30">
                  <c:v>-7.7830020647801354E-2</c:v>
                </c:pt>
                <c:pt idx="31">
                  <c:v>-2.4792531263798167E-2</c:v>
                </c:pt>
                <c:pt idx="32">
                  <c:v>-0.17018612436178882</c:v>
                </c:pt>
                <c:pt idx="33">
                  <c:v>5.9108293986014991E-2</c:v>
                </c:pt>
                <c:pt idx="34">
                  <c:v>-0.18709032826113611</c:v>
                </c:pt>
                <c:pt idx="35">
                  <c:v>-4.6027431794426393E-2</c:v>
                </c:pt>
                <c:pt idx="36">
                  <c:v>-0.24247126936561272</c:v>
                </c:pt>
                <c:pt idx="37">
                  <c:v>-8.8630319523459775E-2</c:v>
                </c:pt>
                <c:pt idx="38">
                  <c:v>0.3147995344059733</c:v>
                </c:pt>
                <c:pt idx="39">
                  <c:v>0.34291685536772171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F75-479A-8BD0-356A4B9B64AD}"/>
            </c:ext>
          </c:extLst>
        </c:ser>
        <c:ser>
          <c:idx val="9"/>
          <c:order val="9"/>
          <c:tx>
            <c:v>F10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Sheet1!$FZ$2:$FZ$41</c:f>
              <c:numCache>
                <c:formatCode>0.00000</c:formatCode>
                <c:ptCount val="40"/>
                <c:pt idx="0">
                  <c:v>0.31315130855943868</c:v>
                </c:pt>
                <c:pt idx="1">
                  <c:v>1.1850697029235622</c:v>
                </c:pt>
                <c:pt idx="2">
                  <c:v>-2.2571788236183119</c:v>
                </c:pt>
                <c:pt idx="3">
                  <c:v>-0.34031433640731373</c:v>
                </c:pt>
                <c:pt idx="4">
                  <c:v>-0.13498735982564433</c:v>
                </c:pt>
                <c:pt idx="5">
                  <c:v>0.30363556284869364</c:v>
                </c:pt>
                <c:pt idx="6">
                  <c:v>1.5758396831714319</c:v>
                </c:pt>
                <c:pt idx="7">
                  <c:v>0.58655441701955613</c:v>
                </c:pt>
                <c:pt idx="8">
                  <c:v>-0.59064082974713927</c:v>
                </c:pt>
                <c:pt idx="9">
                  <c:v>-1.5373610712129262</c:v>
                </c:pt>
                <c:pt idx="10">
                  <c:v>-0.33151640945507316</c:v>
                </c:pt>
                <c:pt idx="11">
                  <c:v>0.48909217077062855</c:v>
                </c:pt>
                <c:pt idx="12">
                  <c:v>0.68039050738037266</c:v>
                </c:pt>
                <c:pt idx="13">
                  <c:v>-0.6059439603577198</c:v>
                </c:pt>
                <c:pt idx="14">
                  <c:v>0.54979797889110649</c:v>
                </c:pt>
                <c:pt idx="15">
                  <c:v>1.7461619956902619</c:v>
                </c:pt>
                <c:pt idx="16">
                  <c:v>0.48400866101457757</c:v>
                </c:pt>
                <c:pt idx="17">
                  <c:v>8.7324604558639538E-2</c:v>
                </c:pt>
                <c:pt idx="18">
                  <c:v>-1.5531704915329725</c:v>
                </c:pt>
                <c:pt idx="19">
                  <c:v>-1.24780967664861</c:v>
                </c:pt>
                <c:pt idx="20">
                  <c:v>0.41647877292681079</c:v>
                </c:pt>
                <c:pt idx="21">
                  <c:v>-1.0990517593584785</c:v>
                </c:pt>
                <c:pt idx="22">
                  <c:v>0.15852631555357027</c:v>
                </c:pt>
                <c:pt idx="23">
                  <c:v>0.74817362561585732</c:v>
                </c:pt>
                <c:pt idx="24">
                  <c:v>-1.2097761168847577E-2</c:v>
                </c:pt>
                <c:pt idx="25">
                  <c:v>0.44213136595808233</c:v>
                </c:pt>
                <c:pt idx="26">
                  <c:v>0.9433610823013634</c:v>
                </c:pt>
                <c:pt idx="27">
                  <c:v>-1.3101301724732752</c:v>
                </c:pt>
                <c:pt idx="28">
                  <c:v>0.60951253597223243</c:v>
                </c:pt>
                <c:pt idx="29">
                  <c:v>0.60114099092102979</c:v>
                </c:pt>
                <c:pt idx="30">
                  <c:v>0.32533532129688036</c:v>
                </c:pt>
                <c:pt idx="31">
                  <c:v>0.44796960247270468</c:v>
                </c:pt>
                <c:pt idx="32">
                  <c:v>0.36105760655607949</c:v>
                </c:pt>
                <c:pt idx="33">
                  <c:v>0.6168405367295926</c:v>
                </c:pt>
                <c:pt idx="34">
                  <c:v>0.88282767469721957</c:v>
                </c:pt>
                <c:pt idx="35">
                  <c:v>-0.4103521338835171</c:v>
                </c:pt>
                <c:pt idx="36">
                  <c:v>0.20770646016703859</c:v>
                </c:pt>
                <c:pt idx="37">
                  <c:v>-0.70301249532581167</c:v>
                </c:pt>
                <c:pt idx="38">
                  <c:v>0.8658689078151367</c:v>
                </c:pt>
                <c:pt idx="39">
                  <c:v>-0.56326342369319049</c:v>
                </c:pt>
              </c:numCache>
            </c:numRef>
          </c:xVal>
          <c:yVal>
            <c:numRef>
              <c:f>Sheet1!$GA$2:$GA$41</c:f>
              <c:numCache>
                <c:formatCode>0.000000</c:formatCode>
                <c:ptCount val="40"/>
                <c:pt idx="0">
                  <c:v>-0.69429052136170799</c:v>
                </c:pt>
                <c:pt idx="1">
                  <c:v>0.48063280700254113</c:v>
                </c:pt>
                <c:pt idx="2">
                  <c:v>-0.51436932630980381</c:v>
                </c:pt>
                <c:pt idx="3">
                  <c:v>0.43771779048017317</c:v>
                </c:pt>
                <c:pt idx="4">
                  <c:v>-0.15183732503110386</c:v>
                </c:pt>
                <c:pt idx="5">
                  <c:v>0.62077671509038812</c:v>
                </c:pt>
                <c:pt idx="6">
                  <c:v>0.43360162483249498</c:v>
                </c:pt>
                <c:pt idx="7">
                  <c:v>0.71861312918249187</c:v>
                </c:pt>
                <c:pt idx="8">
                  <c:v>-0.47053755680722675</c:v>
                </c:pt>
                <c:pt idx="9">
                  <c:v>0.36258066269782946</c:v>
                </c:pt>
                <c:pt idx="10">
                  <c:v>0.21138771982506532</c:v>
                </c:pt>
                <c:pt idx="11">
                  <c:v>-0.32664904357099206</c:v>
                </c:pt>
                <c:pt idx="12">
                  <c:v>-0.65786246947779925</c:v>
                </c:pt>
                <c:pt idx="13">
                  <c:v>0.37835646827952485</c:v>
                </c:pt>
                <c:pt idx="14">
                  <c:v>0.40957582491385608</c:v>
                </c:pt>
                <c:pt idx="15">
                  <c:v>0.44148403255641361</c:v>
                </c:pt>
                <c:pt idx="16">
                  <c:v>-0.20065274993839829</c:v>
                </c:pt>
                <c:pt idx="17">
                  <c:v>-0.28360119584813398</c:v>
                </c:pt>
                <c:pt idx="18">
                  <c:v>-0.72384246449012168</c:v>
                </c:pt>
                <c:pt idx="19">
                  <c:v>0.49087477481695513</c:v>
                </c:pt>
                <c:pt idx="20">
                  <c:v>0.28263531133735964</c:v>
                </c:pt>
                <c:pt idx="21">
                  <c:v>0.3826253701820162</c:v>
                </c:pt>
                <c:pt idx="22">
                  <c:v>-0.21648873664346774</c:v>
                </c:pt>
                <c:pt idx="23">
                  <c:v>0.52919495191155586</c:v>
                </c:pt>
                <c:pt idx="24">
                  <c:v>-0.24677918579272959</c:v>
                </c:pt>
                <c:pt idx="25">
                  <c:v>-0.1557811109536919</c:v>
                </c:pt>
                <c:pt idx="26">
                  <c:v>0.60093141497452462</c:v>
                </c:pt>
                <c:pt idx="27">
                  <c:v>-0.30662046768108381</c:v>
                </c:pt>
                <c:pt idx="28">
                  <c:v>0.55901778454502937</c:v>
                </c:pt>
                <c:pt idx="29">
                  <c:v>0.72026464638271959</c:v>
                </c:pt>
                <c:pt idx="30">
                  <c:v>-0.50037693923922633</c:v>
                </c:pt>
                <c:pt idx="31">
                  <c:v>-0.37417093840102239</c:v>
                </c:pt>
                <c:pt idx="32">
                  <c:v>0.2613730496187508</c:v>
                </c:pt>
                <c:pt idx="33">
                  <c:v>0.64484829320570691</c:v>
                </c:pt>
                <c:pt idx="34">
                  <c:v>-0.25049015019219983</c:v>
                </c:pt>
                <c:pt idx="35">
                  <c:v>0.33219201061129339</c:v>
                </c:pt>
                <c:pt idx="36">
                  <c:v>3.8726692158152047E-2</c:v>
                </c:pt>
                <c:pt idx="37">
                  <c:v>-0.41502520723796676</c:v>
                </c:pt>
                <c:pt idx="38">
                  <c:v>0.17770290324100535</c:v>
                </c:pt>
                <c:pt idx="39">
                  <c:v>-0.36844988578496257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F75-479A-8BD0-356A4B9B6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90064592"/>
        <c:axId val="-1390066224"/>
      </c:scatterChart>
      <c:valAx>
        <c:axId val="-139006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Measured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Compression index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24984845644294462"/>
              <c:y val="0.862500000000000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90066224"/>
        <c:crosses val="autoZero"/>
        <c:crossBetween val="midCat"/>
      </c:valAx>
      <c:valAx>
        <c:axId val="-13900662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Predicted Compression index</a:t>
                </a:r>
              </a:p>
            </c:rich>
          </c:tx>
          <c:layout>
            <c:manualLayout>
              <c:xMode val="edge"/>
              <c:yMode val="edge"/>
              <c:x val="4.325396825396826E-2"/>
              <c:y val="0.12472222222222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390064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830708661417318"/>
          <c:y val="4.3402449693788279E-2"/>
          <c:w val="0.16772465941757281"/>
          <c:h val="0.750005249343832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28</xdr:row>
      <xdr:rowOff>19050</xdr:rowOff>
    </xdr:from>
    <xdr:to>
      <xdr:col>7</xdr:col>
      <xdr:colOff>57150</xdr:colOff>
      <xdr:row>40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811"/>
  <sheetViews>
    <sheetView tabSelected="1" topLeftCell="GG1" workbookViewId="0">
      <selection activeCell="GQ16" sqref="GQ16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">
        <v>4</v>
      </c>
      <c r="BI1" s="15"/>
      <c r="BJ1" s="15"/>
      <c r="BK1" s="15" t="s">
        <v>15</v>
      </c>
      <c r="BL1" s="15" t="s">
        <v>16</v>
      </c>
      <c r="BM1" s="15"/>
      <c r="BN1" s="15" t="s">
        <v>0</v>
      </c>
      <c r="BO1" s="15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D1" t="s">
        <v>15</v>
      </c>
      <c r="CE1" t="s">
        <v>16</v>
      </c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L1" s="9"/>
      <c r="DM1" s="9"/>
      <c r="DN1" s="9" t="s">
        <v>15</v>
      </c>
      <c r="DO1" s="9" t="s">
        <v>16</v>
      </c>
      <c r="DP1" s="9"/>
      <c r="DQ1" s="9" t="s">
        <v>0</v>
      </c>
      <c r="DR1" s="9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13">
        <v>-1.3101301724732752</v>
      </c>
      <c r="C2" s="13">
        <v>-0.58809296725178439</v>
      </c>
      <c r="D2">
        <f>B2*$F$7+$F$5</f>
        <v>0.29569193266068405</v>
      </c>
      <c r="E2">
        <f>C2*$F$7+$F$5</f>
        <v>0.42248028413232253</v>
      </c>
      <c r="G2">
        <f>D2-E2</f>
        <v>-0.12678835147163847</v>
      </c>
      <c r="H2">
        <f>(G2)^2</f>
        <v>1.6075286068895731E-2</v>
      </c>
      <c r="L2" s="13">
        <v>0.64559669293456878</v>
      </c>
      <c r="M2" s="13">
        <v>0.18790535091888536</v>
      </c>
      <c r="N2">
        <f>L2*$F$7+$F$5</f>
        <v>0.63911382754460588</v>
      </c>
      <c r="O2">
        <f>M2*$F$7+$F$5</f>
        <v>0.55874410377225647</v>
      </c>
      <c r="P2">
        <f>N2-O2</f>
        <v>8.0369723772349411E-2</v>
      </c>
      <c r="Q2">
        <f>(P2)^2</f>
        <v>6.4592924992437463E-3</v>
      </c>
      <c r="V2" s="13">
        <v>-0.65361993529885654</v>
      </c>
      <c r="W2" s="14">
        <v>-0.37919780314896667</v>
      </c>
      <c r="X2">
        <f>V2*$Z$7+$Z$5</f>
        <v>0.41097387394245644</v>
      </c>
      <c r="Y2">
        <f>W2*$Z$7+$Z$5</f>
        <v>0.45916187518533347</v>
      </c>
      <c r="AA2">
        <f>X2-Y2</f>
        <v>-4.8188001242877032E-2</v>
      </c>
      <c r="AB2">
        <f>(AA2)^2</f>
        <v>2.3220834637835185E-3</v>
      </c>
      <c r="AF2" s="13">
        <v>-1.0391548051960595</v>
      </c>
      <c r="AG2" s="14">
        <v>-0.2607415203033126</v>
      </c>
      <c r="AH2">
        <f>AF2*$Z$7+$Z$5</f>
        <v>0.34327468858800614</v>
      </c>
      <c r="AI2">
        <f>AG2*$Z$7+$Z$5</f>
        <v>0.47996257176280616</v>
      </c>
      <c r="AJ2">
        <f>AH2-AI2</f>
        <v>-0.13668788317480002</v>
      </c>
      <c r="AK2">
        <f>(AJ2)^2</f>
        <v>1.8683577406807778E-2</v>
      </c>
      <c r="AP2" s="13">
        <v>1.7568126815528544</v>
      </c>
      <c r="AQ2" s="14">
        <v>0.51042795981142053</v>
      </c>
      <c r="AR2">
        <f>AP2*$AT$7+$AT$5</f>
        <v>0.83424122860785244</v>
      </c>
      <c r="AS2">
        <f>AQ2*$AT$7+$AT$5</f>
        <v>0.61537845668108282</v>
      </c>
      <c r="AU2">
        <f>AR2-AS2</f>
        <v>0.21886277192676962</v>
      </c>
      <c r="AV2">
        <f>(AU2)^2</f>
        <v>4.7900912935469178E-2</v>
      </c>
      <c r="AZ2" s="13">
        <v>5.8818939502553198E-3</v>
      </c>
      <c r="BA2" s="14">
        <v>0.14551929110470088</v>
      </c>
      <c r="BB2">
        <f>AZ2*$AT$7+$AT$5</f>
        <v>0.52678113306752417</v>
      </c>
      <c r="BC2">
        <f>BA2*$AT$7+$AT$5</f>
        <v>0.5513011927832443</v>
      </c>
      <c r="BD2">
        <f>BB2-BC2</f>
        <v>-2.4520059715720133E-2</v>
      </c>
      <c r="BE2">
        <f>(BD2)^2</f>
        <v>6.0123332846248123E-4</v>
      </c>
      <c r="BI2" s="13">
        <v>1.1850700000000001</v>
      </c>
      <c r="BJ2" s="13">
        <v>0.47591</v>
      </c>
      <c r="BK2">
        <f>BI2*$BM$7+$BM$5</f>
        <v>0.73384430787324373</v>
      </c>
      <c r="BL2">
        <f>BJ2*$BM$7+$BM$5</f>
        <v>0.60931716899534405</v>
      </c>
      <c r="BM2" s="3"/>
      <c r="BN2">
        <f>BK2-BL2</f>
        <v>0.12452713887789968</v>
      </c>
      <c r="BO2">
        <f>(BN2)^2</f>
        <v>1.5507008317115713E-2</v>
      </c>
      <c r="BR2" s="13">
        <v>1.1193346813402616</v>
      </c>
      <c r="BS2" s="13">
        <v>-0.10886405347058727</v>
      </c>
      <c r="BT2">
        <f>BR2*$BM$7+$BM$5</f>
        <v>0.72230131171451473</v>
      </c>
      <c r="BU2">
        <f>BS2*$BM$7+$BM$5</f>
        <v>0.50663196429016577</v>
      </c>
      <c r="BV2" s="3"/>
      <c r="BW2">
        <f>BT2-BU2</f>
        <v>0.21566934742434896</v>
      </c>
      <c r="BX2">
        <f>(BW2)^2</f>
        <v>4.6513267418444533E-2</v>
      </c>
      <c r="CB2" s="2">
        <v>-0.45618079736846956</v>
      </c>
      <c r="CC2" s="3">
        <v>-0.76548771121546721</v>
      </c>
      <c r="CD2">
        <f>CB2*$CF$7+$CF$5</f>
        <v>0.44564380872302795</v>
      </c>
      <c r="CE2">
        <f>CC2*$CF$7+$CF$5</f>
        <v>0.39133010657327383</v>
      </c>
      <c r="CG2">
        <f>CD2-CE2</f>
        <v>5.4313702149754117E-2</v>
      </c>
      <c r="CH2">
        <f>(CG2)^2</f>
        <v>2.949978241212205E-3</v>
      </c>
      <c r="CK2" s="2">
        <v>6.3630857983299774E-2</v>
      </c>
      <c r="CL2" s="3">
        <v>-2.4579500740385011E-2</v>
      </c>
      <c r="CM2">
        <f>CK2*$CF$7+$CF$5</f>
        <v>0.5369217406373219</v>
      </c>
      <c r="CN2">
        <f>CL2*$CF$7+$CF$5</f>
        <v>0.52143217045393075</v>
      </c>
      <c r="CO2">
        <f>CM2-CN2</f>
        <v>1.5489570183391144E-2</v>
      </c>
      <c r="CP2">
        <f>(CO2)^2</f>
        <v>2.3992678446619996E-4</v>
      </c>
      <c r="CT2" s="2">
        <v>0.46043075924155968</v>
      </c>
      <c r="CU2" s="3">
        <v>0.31195604275146138</v>
      </c>
      <c r="CV2">
        <f>CT2*$CX$7+$CX$5</f>
        <v>0.60659904394084185</v>
      </c>
      <c r="CW2">
        <f>CU2*$CX$7+$CX$5</f>
        <v>0.58052716786179159</v>
      </c>
      <c r="CY2">
        <f>CV2-CW2</f>
        <v>2.607187607905026E-2</v>
      </c>
      <c r="CZ2">
        <f>(CY2)^2</f>
        <v>6.7974272228135321E-4</v>
      </c>
      <c r="DC2" s="2">
        <v>1.1850697029235622</v>
      </c>
      <c r="DD2" s="3">
        <v>2.915688742948085E-2</v>
      </c>
      <c r="DE2">
        <f>DC2*$CX$7+$CX$5</f>
        <v>0.73384425570718981</v>
      </c>
      <c r="DF2">
        <f>DD2*$CX$7+$CX$5</f>
        <v>0.53086817738103553</v>
      </c>
      <c r="DG2">
        <f>DE2-DF2</f>
        <v>0.20297607832615427</v>
      </c>
      <c r="DH2">
        <f>(DG2)^2</f>
        <v>4.1199288372665115E-2</v>
      </c>
      <c r="DL2" s="2">
        <v>-2.1945923563262575</v>
      </c>
      <c r="DM2" s="3">
        <v>-0.88096138714272798</v>
      </c>
      <c r="DN2">
        <f>DL2*$DP$7+$DP$5</f>
        <v>0.14038206577463463</v>
      </c>
      <c r="DO2">
        <f>DM2*$CX$7+$CX$5</f>
        <v>0.37105315006284512</v>
      </c>
      <c r="DQ2">
        <f>DN2-DO2</f>
        <v>-0.23067108428821048</v>
      </c>
      <c r="DR2">
        <f>(DQ2)^2</f>
        <v>5.3209149126698704E-2</v>
      </c>
      <c r="DU2" s="2">
        <v>-0.73779592393260496</v>
      </c>
      <c r="DV2" s="3">
        <v>-0.21737854399454964</v>
      </c>
      <c r="DW2">
        <f>DU2*$DP$7+$DP$5</f>
        <v>0.39619273142626921</v>
      </c>
      <c r="DX2">
        <f>DV2*$CX$7+$CX$5</f>
        <v>0.48757702741873765</v>
      </c>
      <c r="DY2">
        <f>DW2-DX2</f>
        <v>-9.1384295992468445E-2</v>
      </c>
      <c r="DZ2">
        <f>(DY2)^2</f>
        <v>8.3510895540390845E-3</v>
      </c>
      <c r="ED2" s="2">
        <v>6.3630857983299774E-2</v>
      </c>
      <c r="EE2" s="3">
        <v>-1.1386198709267176E-2</v>
      </c>
      <c r="EF2">
        <f>ED2*$EH$7+$EH$5</f>
        <v>0.5369217406373219</v>
      </c>
      <c r="EG2">
        <f>EE2*$EH$7+$EH$5</f>
        <v>0.52374888904252448</v>
      </c>
      <c r="EI2">
        <f>EF2-EG2</f>
        <v>1.3172851594797419E-2</v>
      </c>
      <c r="EJ2">
        <f>(EI2)^2</f>
        <v>1.7352401913855691E-4</v>
      </c>
      <c r="EM2" s="2">
        <v>-0.2035801442946033</v>
      </c>
      <c r="EN2" s="3">
        <v>0.32244162956838074</v>
      </c>
      <c r="EO2">
        <f>EM2*$EH$7+$EH$5</f>
        <v>0.49</v>
      </c>
      <c r="EP2">
        <f>EN2*$EH$7+$EH$5</f>
        <v>0.58236841684053664</v>
      </c>
      <c r="ER2">
        <f>EO2-EP2</f>
        <v>-9.2368416840536649E-2</v>
      </c>
      <c r="ES2">
        <f>(ER2)^2</f>
        <v>8.531924429627134E-3</v>
      </c>
      <c r="EW2" s="2">
        <v>0.31315130855943868</v>
      </c>
      <c r="EX2" s="3">
        <v>-0.28299175434657664</v>
      </c>
      <c r="EY2">
        <f>EW2*$FA$7+$FA$5</f>
        <v>0.58073705425028788</v>
      </c>
      <c r="EZ2">
        <f>EX2*$FA$7+$FA$5</f>
        <v>0.47605547324516373</v>
      </c>
      <c r="FB2">
        <f>EY2-EZ2</f>
        <v>0.10468158100512415</v>
      </c>
      <c r="FC2">
        <f>(FB2)^2</f>
        <v>1.0958233401732369E-2</v>
      </c>
      <c r="FG2" s="2">
        <v>6.3630857983299774E-2</v>
      </c>
      <c r="FH2" s="3">
        <v>-0.10389975218818684</v>
      </c>
      <c r="FI2">
        <f>FG2*$FA$7+$FA$5</f>
        <v>0.5369217406373219</v>
      </c>
      <c r="FJ2">
        <f>FH2*$FA$7+$FA$5</f>
        <v>0.50750368609515373</v>
      </c>
      <c r="FK2">
        <f>FI2-FJ2</f>
        <v>2.9418054542168171E-2</v>
      </c>
      <c r="FL2">
        <f>(FK2)^2</f>
        <v>8.654219330459813E-4</v>
      </c>
      <c r="FP2" s="2">
        <v>0.78173924464945044</v>
      </c>
      <c r="FQ2" s="3">
        <v>0.35684679182418122</v>
      </c>
      <c r="FR2">
        <f>FP2*$FT$7+$FT$5</f>
        <v>0.66302019908923715</v>
      </c>
      <c r="FS2">
        <f>FQ2*$FT$7+$FT$5</f>
        <v>0.58840989749136963</v>
      </c>
      <c r="FU2">
        <f>FR2-FS2</f>
        <v>7.4610301597867523E-2</v>
      </c>
      <c r="FV2">
        <f>(FU2)^2</f>
        <v>5.5666971045247532E-3</v>
      </c>
      <c r="FZ2" s="2">
        <v>0.31315130855943868</v>
      </c>
      <c r="GA2" s="3">
        <v>-0.69429052136170799</v>
      </c>
      <c r="GB2">
        <f>FZ2*$FT$7+$FT$5</f>
        <v>0.58073705425028788</v>
      </c>
      <c r="GC2">
        <f>GA2*$FT$7+$FT$5</f>
        <v>0.40383219686126981</v>
      </c>
      <c r="GD2">
        <f>GB2-GC2</f>
        <v>0.17690485738901807</v>
      </c>
      <c r="GE2">
        <f>(GD2)^2</f>
        <v>3.1295328567828823E-2</v>
      </c>
      <c r="GI2" s="2">
        <v>1.1850697029235622</v>
      </c>
      <c r="GJ2" s="3">
        <v>0.70068929544591441</v>
      </c>
      <c r="GK2">
        <f>GI2*$GM$7+$GM$5</f>
        <v>0.73384425570718981</v>
      </c>
      <c r="GL2">
        <f>GJ2*$GM$7+$GM$5</f>
        <v>0.64878798311468211</v>
      </c>
      <c r="GN2">
        <f>GK2-GL2</f>
        <v>8.5056272592507698E-2</v>
      </c>
      <c r="GO2">
        <f>(GN2)^2</f>
        <v>7.2345695073309764E-3</v>
      </c>
      <c r="GS2" s="2">
        <v>-0.40608091969089505</v>
      </c>
      <c r="GT2" s="3">
        <v>7.6022272103711014E-2</v>
      </c>
      <c r="GU2">
        <f>GS2*$GM$7+$GM$5</f>
        <v>0.45444125136688984</v>
      </c>
      <c r="GV2">
        <f>GT2*$GM$7+$GM$5</f>
        <v>0.53909764924337134</v>
      </c>
      <c r="GW2">
        <f>GU2-GV2</f>
        <v>-8.4656397876481493E-2</v>
      </c>
      <c r="GX2">
        <f>(GW2)^2</f>
        <v>7.1667057014211406E-3</v>
      </c>
    </row>
    <row r="3" spans="1:208" ht="15.75" thickBot="1" x14ac:dyDescent="0.3">
      <c r="B3" s="13">
        <v>1.4485647852547749</v>
      </c>
      <c r="C3" s="13">
        <v>0.56892580205696663</v>
      </c>
      <c r="D3">
        <f t="shared" ref="D3:D66" si="0">B3*$F$7+$F$5</f>
        <v>0.78011348791304247</v>
      </c>
      <c r="E3">
        <f t="shared" ref="E3:E66" si="1">C3*$F$7+$F$5</f>
        <v>0.62565056583186485</v>
      </c>
      <c r="G3">
        <f t="shared" ref="G3:G66" si="2">D3-E3</f>
        <v>0.15446292208117762</v>
      </c>
      <c r="H3">
        <f t="shared" ref="H3:H66" si="3">(G3)^2</f>
        <v>2.3858794297855951E-2</v>
      </c>
      <c r="I3" t="s">
        <v>2</v>
      </c>
      <c r="J3">
        <f>SUM(G2:G91)/90</f>
        <v>-2.603191723758817E-4</v>
      </c>
      <c r="L3" s="13">
        <v>0.92267359866428345</v>
      </c>
      <c r="M3" s="13">
        <v>0.24905593627873737</v>
      </c>
      <c r="N3">
        <f t="shared" ref="N3:N41" si="4">L3*$F$7+$F$5</f>
        <v>0.6877680019476502</v>
      </c>
      <c r="O3">
        <f t="shared" ref="O3:O41" si="5">M3*$F$7+$F$5</f>
        <v>0.56948202953734639</v>
      </c>
      <c r="P3">
        <f t="shared" ref="P3:P41" si="6">N3-O3</f>
        <v>0.11828597241030381</v>
      </c>
      <c r="Q3">
        <f t="shared" ref="Q3:Q41" si="7">(P3)^2</f>
        <v>1.3991571269051154E-2</v>
      </c>
      <c r="R3" t="s">
        <v>2</v>
      </c>
      <c r="S3">
        <f>SUM(P2:P41)/40</f>
        <v>5.2800909814052853E-2</v>
      </c>
      <c r="U3" s="1" t="s">
        <v>19</v>
      </c>
      <c r="V3" s="13">
        <v>0.44945915231800415</v>
      </c>
      <c r="W3" s="14">
        <v>0.16427194319240054</v>
      </c>
      <c r="X3">
        <f t="shared" ref="X3:X66" si="8">V3*$Z$7+$Z$5</f>
        <v>0.60467245076147003</v>
      </c>
      <c r="Y3">
        <f t="shared" ref="Y3:Y66" si="9">W3*$Z$7+$Z$5</f>
        <v>0.55459412260282503</v>
      </c>
      <c r="AA3">
        <f t="shared" ref="AA3:AA66" si="10">X3-Y3</f>
        <v>5.0078328158644991E-2</v>
      </c>
      <c r="AB3">
        <f t="shared" ref="AB3:AB66" si="11">(AA3)^2</f>
        <v>2.507838951164936E-3</v>
      </c>
      <c r="AC3" t="s">
        <v>2</v>
      </c>
      <c r="AD3">
        <f>SUM(AA2:AA91)/90</f>
        <v>2.0707008877060549E-3</v>
      </c>
      <c r="AF3" s="13">
        <v>-0.29470549853213879</v>
      </c>
      <c r="AG3" s="14">
        <v>-0.22218503066444126</v>
      </c>
      <c r="AH3">
        <f t="shared" ref="AH3:AH41" si="12">AF3*$Z$7+$Z$5</f>
        <v>0.47399856218281433</v>
      </c>
      <c r="AI3">
        <f t="shared" ref="AI3:AI41" si="13">AG3*$Z$7+$Z$5</f>
        <v>0.48673301755769594</v>
      </c>
      <c r="AJ3">
        <f t="shared" ref="AJ3:AJ41" si="14">AH3-AI3</f>
        <v>-1.2734455374881604E-2</v>
      </c>
      <c r="AK3">
        <f t="shared" ref="AK3:AK41" si="15">(AJ3)^2</f>
        <v>1.6216635369485096E-4</v>
      </c>
      <c r="AL3" t="s">
        <v>2</v>
      </c>
      <c r="AM3">
        <f>SUM(AJ2:AJ41)/40</f>
        <v>-4.2546947552873264E-3</v>
      </c>
      <c r="AP3" s="13">
        <v>0.78173924464945044</v>
      </c>
      <c r="AQ3" s="14">
        <v>0.34216541784029547</v>
      </c>
      <c r="AR3">
        <f t="shared" ref="AR3:AR66" si="16">AP3*$AT$7+$AT$5</f>
        <v>0.66302019908923715</v>
      </c>
      <c r="AS3">
        <f t="shared" ref="AS3:AS66" si="17">AQ3*$AT$7+$AT$5</f>
        <v>0.58583187631559874</v>
      </c>
      <c r="AU3">
        <f t="shared" ref="AU3:AU66" si="18">AR3-AS3</f>
        <v>7.7188322773638407E-2</v>
      </c>
      <c r="AV3">
        <f t="shared" ref="AV3:AV66" si="19">(AU3)^2</f>
        <v>5.9580371726073852E-3</v>
      </c>
      <c r="AW3" t="s">
        <v>2</v>
      </c>
      <c r="AX3">
        <f>SUM(AU2:AU91)/90</f>
        <v>-2.9362395193626607E-3</v>
      </c>
      <c r="AZ3" s="13">
        <v>-1.5373610712129262</v>
      </c>
      <c r="BA3" s="14">
        <v>0.43778734612632642</v>
      </c>
      <c r="BB3">
        <f t="shared" ref="BB3:BB41" si="20">AZ3*$AT$7+$AT$5</f>
        <v>0.25579062169460798</v>
      </c>
      <c r="BC3">
        <f t="shared" ref="BC3:BC41" si="21">BA3*$AT$7+$AT$5</f>
        <v>0.60262290393058993</v>
      </c>
      <c r="BD3">
        <f t="shared" ref="BD3:BD41" si="22">BB3-BC3</f>
        <v>-0.34683228223598195</v>
      </c>
      <c r="BE3">
        <f t="shared" ref="BE3:BE41" si="23">(BD3)^2</f>
        <v>0.12029263200101983</v>
      </c>
      <c r="BF3" t="s">
        <v>2</v>
      </c>
      <c r="BG3">
        <f>SUM(BD2:BD41)/40</f>
        <v>-2.7516979410337306E-2</v>
      </c>
      <c r="BI3" s="13">
        <v>-1.03915</v>
      </c>
      <c r="BJ3" s="13">
        <v>-0.47259000000000001</v>
      </c>
      <c r="BK3">
        <f t="shared" ref="BK3:BK66" si="24">BI3*$BM$7+$BM$5</f>
        <v>0.34327553237123842</v>
      </c>
      <c r="BL3">
        <f t="shared" ref="BL3:BL66" si="25">BJ3*$BM$7+$BM$5</f>
        <v>0.44276238414328262</v>
      </c>
      <c r="BM3" s="3"/>
      <c r="BN3">
        <f t="shared" ref="BN3:BN66" si="26">BK3-BL3</f>
        <v>-9.9486851772044194E-2</v>
      </c>
      <c r="BO3">
        <f t="shared" ref="BO3:BO66" si="27">(BN3)^2</f>
        <v>9.8976336755126921E-3</v>
      </c>
      <c r="BP3" t="s">
        <v>2</v>
      </c>
      <c r="BQ3">
        <f>SUM(BN2:BN91)/90</f>
        <v>5.4932934663032701E-3</v>
      </c>
      <c r="BR3" s="13">
        <v>0.60951253597223243</v>
      </c>
      <c r="BS3" s="13">
        <v>0.3949077318870387</v>
      </c>
      <c r="BT3">
        <f t="shared" ref="BT3:BT41" si="28">BR3*$BM$7+$BM$5</f>
        <v>0.63277751863640352</v>
      </c>
      <c r="BU3">
        <f t="shared" ref="BU3:BU41" si="29">BS3*$BM$7+$BM$5</f>
        <v>0.59509332572904639</v>
      </c>
      <c r="BV3" s="3"/>
      <c r="BW3">
        <f t="shared" ref="BW3:BW41" si="30">BT3-BU3</f>
        <v>3.7684192907357139E-2</v>
      </c>
      <c r="BX3">
        <f t="shared" ref="BX3:BX41" si="31">(BW3)^2</f>
        <v>1.4200983950789061E-3</v>
      </c>
      <c r="BY3" t="s">
        <v>2</v>
      </c>
      <c r="BZ3">
        <f>SUM(BW2:BW41)/40</f>
        <v>3.0600710009058625E-2</v>
      </c>
      <c r="CB3" s="2">
        <v>1.5758396831714319</v>
      </c>
      <c r="CC3" s="3">
        <v>0.50820714031573777</v>
      </c>
      <c r="CD3">
        <f t="shared" ref="CD3:CD66" si="32">CB3*$CF$7+$CF$5</f>
        <v>0.80246271642076716</v>
      </c>
      <c r="CE3">
        <f t="shared" ref="CE3:CE66" si="33">CC3*$CF$7+$CF$5</f>
        <v>0.61498848502763137</v>
      </c>
      <c r="CG3">
        <f t="shared" ref="CG3:CG66" si="34">CD3-CE3</f>
        <v>0.18747423139313579</v>
      </c>
      <c r="CH3">
        <f t="shared" ref="CH3:CH66" si="35">(CG3)^2</f>
        <v>3.5146587436447024E-2</v>
      </c>
      <c r="CI3" t="s">
        <v>2</v>
      </c>
      <c r="CJ3">
        <f>SUM(CG1:CG91)/90</f>
        <v>3.4799458915854803E-3</v>
      </c>
      <c r="CK3" s="2">
        <v>2.5299348394051591</v>
      </c>
      <c r="CL3" s="3">
        <v>0.41103786734659276</v>
      </c>
      <c r="CM3">
        <f t="shared" ref="CM3:CM41" si="36">CK3*$CF$7+$CF$5</f>
        <v>0.97</v>
      </c>
      <c r="CN3">
        <f t="shared" ref="CN3:CN41" si="37">CL3*$CF$7+$CF$5</f>
        <v>0.59792574664744458</v>
      </c>
      <c r="CO3">
        <f t="shared" ref="CO3:CO41" si="38">CM3-CN3</f>
        <v>0.3720742533525554</v>
      </c>
      <c r="CP3">
        <f t="shared" ref="CP3:CP41" si="39">(CO3)^2</f>
        <v>0.13843925000786159</v>
      </c>
      <c r="CQ3" t="s">
        <v>2</v>
      </c>
      <c r="CR3">
        <f>SUM(CO2:CO41)/40</f>
        <v>1.1704618748936437E-2</v>
      </c>
      <c r="CT3" s="2">
        <v>-0.83952678679214976</v>
      </c>
      <c r="CU3" s="3">
        <v>-0.16295220003864169</v>
      </c>
      <c r="CV3">
        <f t="shared" ref="CV3:CV66" si="40">CT3*$CX$7+$CX$5</f>
        <v>0.37832898659085956</v>
      </c>
      <c r="CW3">
        <f t="shared" ref="CW3:CW66" si="41">CU3*$CX$7+$CX$5</f>
        <v>0.49713418926150049</v>
      </c>
      <c r="CY3">
        <f t="shared" ref="CY3:CY66" si="42">CV3-CW3</f>
        <v>-0.11880520267064093</v>
      </c>
      <c r="CZ3">
        <f t="shared" ref="CZ3:CZ66" si="43">(CY3)^2</f>
        <v>1.4114676181612067E-2</v>
      </c>
      <c r="DA3" t="s">
        <v>2</v>
      </c>
      <c r="DB3">
        <f>SUM(CY2:CY91)/90</f>
        <v>1.0545304654659353E-4</v>
      </c>
      <c r="DC3" s="2">
        <v>0.48400866101457757</v>
      </c>
      <c r="DD3" s="3">
        <v>-0.10859353133590906</v>
      </c>
      <c r="DE3">
        <f t="shared" ref="DE3:DE41" si="44">DC3*$CX$7+$CX$5</f>
        <v>0.61073927837106645</v>
      </c>
      <c r="DF3">
        <f t="shared" ref="DF3:DF41" si="45">DD3*$CX$7+$CX$5</f>
        <v>0.50667946745931614</v>
      </c>
      <c r="DG3">
        <f t="shared" ref="DG3:DG41" si="46">DE3-DF3</f>
        <v>0.10405981091175032</v>
      </c>
      <c r="DH3">
        <f t="shared" ref="DH3:DH41" si="47">(DG3)^2</f>
        <v>1.0828444246989231E-2</v>
      </c>
      <c r="DI3" t="s">
        <v>2</v>
      </c>
      <c r="DJ3">
        <f>SUM(DG1:DG41)/40</f>
        <v>2.499342490058562E-2</v>
      </c>
      <c r="DL3" s="2">
        <v>-0.6059439603577198</v>
      </c>
      <c r="DM3" s="3">
        <v>-4.5574415628666556E-2</v>
      </c>
      <c r="DN3">
        <f t="shared" ref="DN3:DN66" si="48">DL3*$DP$7+$DP$5</f>
        <v>0.41934568390443144</v>
      </c>
      <c r="DO3">
        <f t="shared" ref="DO3:DO66" si="49">DM3*$CX$7+$CX$5</f>
        <v>0.51774550357759441</v>
      </c>
      <c r="DQ3">
        <f t="shared" ref="DQ3:DQ66" si="50">DN3-DO3</f>
        <v>-9.8399819673162969E-2</v>
      </c>
      <c r="DR3">
        <f t="shared" ref="DR3:DR66" si="51">(DQ3)^2</f>
        <v>9.6825245117109909E-3</v>
      </c>
      <c r="DS3" t="s">
        <v>2</v>
      </c>
      <c r="DT3">
        <f>SUM(DQ2:DQ91)/90</f>
        <v>-2.283689419825262E-3</v>
      </c>
      <c r="DU3" s="2">
        <v>2.5299348394051591</v>
      </c>
      <c r="DV3" s="3">
        <v>0.27184529100581895</v>
      </c>
      <c r="DW3">
        <f t="shared" ref="DW3:DW41" si="52">DU3*$DP$7+$DP$5</f>
        <v>0.97</v>
      </c>
      <c r="DX3">
        <f t="shared" ref="DX3:DX41" si="53">DV3*$CX$7+$CX$5</f>
        <v>0.57348379661534998</v>
      </c>
      <c r="DY3">
        <f t="shared" ref="DY3:DY41" si="54">DW3-DX3</f>
        <v>0.39651620338464999</v>
      </c>
      <c r="DZ3">
        <f t="shared" ref="DZ3:DZ41" si="55">(DY3)^2</f>
        <v>0.15722509954657712</v>
      </c>
      <c r="EA3" t="s">
        <v>2</v>
      </c>
      <c r="EB3">
        <f>SUM(DY2:DY41)/40</f>
        <v>-2.5757559107042867E-2</v>
      </c>
      <c r="ED3" s="2">
        <v>8.7324604558639538E-2</v>
      </c>
      <c r="EE3" s="3">
        <v>-2.81268264283979E-3</v>
      </c>
      <c r="EF3">
        <f t="shared" ref="EF3:EF66" si="56">ED3*$EH$7+$EH$5</f>
        <v>0.54108231719314159</v>
      </c>
      <c r="EG3">
        <f t="shared" ref="EG3:EG66" si="57">EE3*$EH$7+$EH$5</f>
        <v>0.5252543820566199</v>
      </c>
      <c r="EI3">
        <f t="shared" ref="EI3:EI66" si="58">EF3-EG3</f>
        <v>1.5827935136521698E-2</v>
      </c>
      <c r="EJ3">
        <f t="shared" ref="EJ3:EJ66" si="59">(EI3)^2</f>
        <v>2.5052353068593812E-4</v>
      </c>
      <c r="EK3" t="s">
        <v>2</v>
      </c>
      <c r="EL3">
        <f>SUM(EI2:EI91)/90</f>
        <v>1.0485659249336433E-4</v>
      </c>
      <c r="EM3" s="2">
        <v>1.4485647852547749</v>
      </c>
      <c r="EN3" s="3">
        <v>0.29994576126295991</v>
      </c>
      <c r="EO3">
        <f t="shared" ref="EO3:EO41" si="60">EM3*$EH$7+$EH$5</f>
        <v>0.78011348791304247</v>
      </c>
      <c r="EP3">
        <f t="shared" ref="EP3:EP41" si="61">EN3*$EH$7+$EH$5</f>
        <v>0.57841818541653067</v>
      </c>
      <c r="ER3">
        <f t="shared" ref="ER3:ER41" si="62">EO3-EP3</f>
        <v>0.2016953024965118</v>
      </c>
      <c r="ES3">
        <f t="shared" ref="ES3:ES41" si="63">(ER3)^2</f>
        <v>4.0680995049159396E-2</v>
      </c>
      <c r="ET3" t="s">
        <v>2</v>
      </c>
      <c r="EU3">
        <f>SUM(ER2:ER41)/40</f>
        <v>-4.1897553886539277E-2</v>
      </c>
      <c r="EW3" s="2">
        <v>0.10388833319358505</v>
      </c>
      <c r="EX3" s="3">
        <v>-0.27027178281387298</v>
      </c>
      <c r="EY3">
        <f t="shared" ref="EY3:EY66" si="64">EW3*$FA$7+$FA$5</f>
        <v>0.54399087624336961</v>
      </c>
      <c r="EZ3">
        <f t="shared" ref="EZ3:EZ66" si="65">EX3*$FA$7+$FA$5</f>
        <v>0.47828907590405018</v>
      </c>
      <c r="FB3">
        <f t="shared" ref="FB3:FB66" si="66">EY3-EZ3</f>
        <v>6.5701800339319438E-2</v>
      </c>
      <c r="FC3">
        <f t="shared" ref="FC3:FC66" si="67">(FB3)^2</f>
        <v>4.316726567827796E-3</v>
      </c>
      <c r="FD3" t="s">
        <v>2</v>
      </c>
      <c r="FE3">
        <f>SUM(FB2:FB91)/90</f>
        <v>-1.5133896640146724E-3</v>
      </c>
      <c r="FG3" s="2">
        <v>-0.13415921914857326</v>
      </c>
      <c r="FH3" s="3">
        <v>0.10211547689483437</v>
      </c>
      <c r="FI3">
        <f t="shared" ref="FI3:FI41" si="68">FG3*$FA$7+$FA$5</f>
        <v>0.50219018160456308</v>
      </c>
      <c r="FJ3">
        <f t="shared" ref="FJ3:FJ41" si="69">FH3*$FA$7+$FA$5</f>
        <v>0.54367956607003065</v>
      </c>
      <c r="FK3">
        <f t="shared" ref="FK3:FK41" si="70">FI3-FJ3</f>
        <v>-4.1489384465467571E-2</v>
      </c>
      <c r="FL3">
        <f t="shared" ref="FL3:FL41" si="71">(FK3)^2</f>
        <v>1.7213690233233818E-3</v>
      </c>
      <c r="FM3" t="s">
        <v>2</v>
      </c>
      <c r="FN3">
        <f>SUM(FK2:FK41)/40</f>
        <v>1.5017457700750466E-2</v>
      </c>
      <c r="FP3" s="2">
        <v>1.7568126815528544</v>
      </c>
      <c r="FQ3" s="3">
        <v>0.46415442923821387</v>
      </c>
      <c r="FR3">
        <f t="shared" ref="FR3:FR66" si="72">FP3*$FT$7+$FT$5</f>
        <v>0.83424122860785244</v>
      </c>
      <c r="FS3">
        <f t="shared" ref="FS3:FS66" si="73">FQ3*$FT$7+$FT$5</f>
        <v>0.60725291326625341</v>
      </c>
      <c r="FU3">
        <f t="shared" ref="FU3:FU66" si="74">FR3-FS3</f>
        <v>0.22698831534159902</v>
      </c>
      <c r="FV3">
        <f t="shared" ref="FV3:FV66" si="75">(FU3)^2</f>
        <v>5.1523695301617198E-2</v>
      </c>
      <c r="FW3" t="s">
        <v>2</v>
      </c>
      <c r="FX3">
        <f>SUM(FU2:FU91)/90</f>
        <v>-2.4012575849011496E-3</v>
      </c>
      <c r="FZ3" s="2">
        <v>1.1850697029235622</v>
      </c>
      <c r="GA3" s="3">
        <v>0.48063280700254113</v>
      </c>
      <c r="GB3">
        <f t="shared" ref="GB3:GB41" si="76">FZ3*$FT$7+$FT$5</f>
        <v>0.73384425570718981</v>
      </c>
      <c r="GC3">
        <f t="shared" ref="GC3:GC41" si="77">GA3*$FT$7+$FT$5</f>
        <v>0.61014648486693712</v>
      </c>
      <c r="GD3">
        <f t="shared" ref="GD3:GD41" si="78">GB3-GC3</f>
        <v>0.12369777084025269</v>
      </c>
      <c r="GE3">
        <f t="shared" ref="GE3:GE41" si="79">(GD3)^2</f>
        <v>1.5301138510847667E-2</v>
      </c>
      <c r="GF3" t="s">
        <v>2</v>
      </c>
      <c r="GG3">
        <f>SUM(GD1:GD41)/40</f>
        <v>1.2021356487237149E-3</v>
      </c>
      <c r="GI3" s="2">
        <v>-0.33689356254479552</v>
      </c>
      <c r="GJ3" s="3">
        <v>0.25212233489763913</v>
      </c>
      <c r="GK3">
        <f t="shared" ref="GK3:GK66" si="80">GI3*$GM$7+$GM$5</f>
        <v>0.46659041887764507</v>
      </c>
      <c r="GL3">
        <f t="shared" ref="GL3:GL66" si="81">GJ3*$GM$7+$GM$5</f>
        <v>0.57002048326664723</v>
      </c>
      <c r="GN3">
        <f t="shared" ref="GN3:GN66" si="82">GK3-GL3</f>
        <v>-0.10343006438900215</v>
      </c>
      <c r="GO3">
        <f t="shared" ref="GO3:GO66" si="83">(GN3)^2</f>
        <v>1.0697778219513131E-2</v>
      </c>
      <c r="GP3" t="s">
        <v>2</v>
      </c>
      <c r="GQ3">
        <f>SUM(GN2:GN91)/90</f>
        <v>-2.6448906905346815E-3</v>
      </c>
      <c r="GS3" s="2">
        <v>-0.33689356254479552</v>
      </c>
      <c r="GT3" s="3">
        <v>0.15660723183803155</v>
      </c>
      <c r="GU3">
        <f t="shared" ref="GU3:GU41" si="84">GS3*$GM$7+$GM$5</f>
        <v>0.46659041887764507</v>
      </c>
      <c r="GV3">
        <f t="shared" ref="GV3:GV41" si="85">GT3*$GM$7+$GM$5</f>
        <v>0.5532482139569842</v>
      </c>
      <c r="GW3">
        <f t="shared" ref="GW3:GW41" si="86">GU3-GV3</f>
        <v>-8.6657795079339128E-2</v>
      </c>
      <c r="GX3">
        <f t="shared" ref="GX3:GX41" si="87">(GW3)^2</f>
        <v>7.5095734480127331E-3</v>
      </c>
      <c r="GY3" t="s">
        <v>2</v>
      </c>
      <c r="GZ3">
        <f>SUM(GW2:GW41)/40</f>
        <v>-2.8943479270801809E-2</v>
      </c>
    </row>
    <row r="4" spans="1:208" x14ac:dyDescent="0.25">
      <c r="B4" s="13">
        <v>2.5896929095493761</v>
      </c>
      <c r="C4" s="13">
        <v>1.0074096904387957</v>
      </c>
      <c r="D4">
        <f t="shared" si="0"/>
        <v>0.98049340275808594</v>
      </c>
      <c r="E4">
        <f t="shared" si="1"/>
        <v>0.7026474975034841</v>
      </c>
      <c r="F4" s="6" t="s">
        <v>13</v>
      </c>
      <c r="G4">
        <f t="shared" si="2"/>
        <v>0.27784590525460184</v>
      </c>
      <c r="H4">
        <f t="shared" si="3"/>
        <v>7.719834706674919E-2</v>
      </c>
      <c r="I4" t="s">
        <v>3</v>
      </c>
      <c r="J4">
        <f>SUM(H2:H91)</f>
        <v>1.6450264195117597</v>
      </c>
      <c r="L4" s="13">
        <v>-0.18920138752617713</v>
      </c>
      <c r="M4" s="13">
        <v>-1.1666795443369127</v>
      </c>
      <c r="N4">
        <f t="shared" si="4"/>
        <v>0.49252488217185592</v>
      </c>
      <c r="O4">
        <f t="shared" si="5"/>
        <v>0.3208815884394346</v>
      </c>
      <c r="P4">
        <f t="shared" si="6"/>
        <v>0.17164329373242132</v>
      </c>
      <c r="Q4">
        <f t="shared" si="7"/>
        <v>2.9461420283314263E-2</v>
      </c>
      <c r="R4" t="s">
        <v>3</v>
      </c>
      <c r="S4">
        <f>SUM(Q2:Q41)</f>
        <v>0.96350994791952815</v>
      </c>
      <c r="V4" s="13">
        <v>0.54779614206363625</v>
      </c>
      <c r="W4" s="14">
        <v>0.17400110941124922</v>
      </c>
      <c r="X4">
        <f t="shared" si="8"/>
        <v>0.62194023797294407</v>
      </c>
      <c r="Y4">
        <f t="shared" si="9"/>
        <v>0.55630254557211367</v>
      </c>
      <c r="Z4" s="6" t="s">
        <v>13</v>
      </c>
      <c r="AA4">
        <f t="shared" si="10"/>
        <v>6.5637692400830394E-2</v>
      </c>
      <c r="AB4">
        <f t="shared" si="11"/>
        <v>4.3083066637060281E-3</v>
      </c>
      <c r="AC4" t="s">
        <v>3</v>
      </c>
      <c r="AD4">
        <f>SUM(AB2:AB91)</f>
        <v>2.2139458377730485</v>
      </c>
      <c r="AF4" s="13">
        <v>0.80151733565751904</v>
      </c>
      <c r="AG4" s="14">
        <v>2.8819048138584984E-2</v>
      </c>
      <c r="AH4">
        <f t="shared" si="12"/>
        <v>0.6664931940208485</v>
      </c>
      <c r="AI4">
        <f t="shared" si="13"/>
        <v>0.53080885344807849</v>
      </c>
      <c r="AJ4">
        <f t="shared" si="14"/>
        <v>0.13568434057277001</v>
      </c>
      <c r="AK4">
        <f t="shared" si="15"/>
        <v>1.8410240276667444E-2</v>
      </c>
      <c r="AL4" t="s">
        <v>3</v>
      </c>
      <c r="AM4">
        <f>SUM(AK2:AK41)</f>
        <v>0.74050640563086689</v>
      </c>
      <c r="AP4" s="13">
        <v>-0.28926794180312454</v>
      </c>
      <c r="AQ4" s="14">
        <v>-0.17757661787672543</v>
      </c>
      <c r="AR4">
        <f t="shared" si="16"/>
        <v>0.47495338673855692</v>
      </c>
      <c r="AS4">
        <f t="shared" si="17"/>
        <v>0.49456616947593518</v>
      </c>
      <c r="AT4" s="6" t="s">
        <v>13</v>
      </c>
      <c r="AU4">
        <f t="shared" si="18"/>
        <v>-1.9612782737378265E-2</v>
      </c>
      <c r="AV4">
        <f t="shared" si="19"/>
        <v>3.8466124670360287E-4</v>
      </c>
      <c r="AW4" t="s">
        <v>3</v>
      </c>
      <c r="AX4">
        <f>SUM(AV2:AV91)</f>
        <v>1.7388800465464955</v>
      </c>
      <c r="AZ4" s="13">
        <v>-1.2203252562854447</v>
      </c>
      <c r="BA4" s="14">
        <v>-0.40948339332254485</v>
      </c>
      <c r="BB4">
        <f t="shared" si="20"/>
        <v>0.31146150408326867</v>
      </c>
      <c r="BC4">
        <f t="shared" si="21"/>
        <v>0.45384378350849841</v>
      </c>
      <c r="BD4">
        <f t="shared" si="22"/>
        <v>-0.14238227942522974</v>
      </c>
      <c r="BE4">
        <f t="shared" si="23"/>
        <v>2.0272713494324201E-2</v>
      </c>
      <c r="BF4" t="s">
        <v>3</v>
      </c>
      <c r="BG4">
        <f>SUM(BE2:BE41)</f>
        <v>1.037246535748948</v>
      </c>
      <c r="BI4" s="13">
        <v>0.88283</v>
      </c>
      <c r="BJ4" s="13">
        <v>0.34000999999999998</v>
      </c>
      <c r="BK4">
        <f t="shared" si="24"/>
        <v>0.68077154227104342</v>
      </c>
      <c r="BL4">
        <f t="shared" si="25"/>
        <v>0.58545338906767386</v>
      </c>
      <c r="BM4" s="6" t="s">
        <v>13</v>
      </c>
      <c r="BN4">
        <f t="shared" si="26"/>
        <v>9.531815320336956E-2</v>
      </c>
      <c r="BO4">
        <f t="shared" si="27"/>
        <v>9.0855503301010311E-3</v>
      </c>
      <c r="BP4" t="s">
        <v>3</v>
      </c>
      <c r="BQ4">
        <f>SUM(BO2:BO91)</f>
        <v>1.4811779681773438</v>
      </c>
      <c r="BR4" s="13">
        <v>-0.39937662185898654</v>
      </c>
      <c r="BS4" s="13">
        <v>-0.29793988369234514</v>
      </c>
      <c r="BT4">
        <f t="shared" si="28"/>
        <v>0.45561851323613356</v>
      </c>
      <c r="BU4">
        <f t="shared" si="29"/>
        <v>0.47343061033833689</v>
      </c>
      <c r="BV4" s="3"/>
      <c r="BW4">
        <f t="shared" si="30"/>
        <v>-1.7812097102203328E-2</v>
      </c>
      <c r="BX4">
        <f t="shared" si="31"/>
        <v>3.1727080317832022E-4</v>
      </c>
      <c r="BY4" t="s">
        <v>3</v>
      </c>
      <c r="BZ4">
        <f>SUM(BX2:BX41)</f>
        <v>1.1376350581415</v>
      </c>
      <c r="CB4" s="2">
        <v>0.32533532129688036</v>
      </c>
      <c r="CC4" s="3">
        <v>-0.55519368899190102</v>
      </c>
      <c r="CD4">
        <f t="shared" si="32"/>
        <v>0.58287654357039265</v>
      </c>
      <c r="CE4">
        <f t="shared" si="33"/>
        <v>0.42825733443528824</v>
      </c>
      <c r="CF4" s="6" t="s">
        <v>13</v>
      </c>
      <c r="CG4">
        <f t="shared" si="34"/>
        <v>0.15461920913510441</v>
      </c>
      <c r="CH4">
        <f t="shared" si="35"/>
        <v>2.3907099833565156E-2</v>
      </c>
      <c r="CI4" t="s">
        <v>3</v>
      </c>
      <c r="CJ4">
        <f>SUM(CH2:CH91)</f>
        <v>1.9944542275800963</v>
      </c>
      <c r="CK4" s="2">
        <v>-0.4103521338835171</v>
      </c>
      <c r="CL4" s="3">
        <v>0.22930084428552419</v>
      </c>
      <c r="CM4">
        <f t="shared" si="36"/>
        <v>0.45369123432850372</v>
      </c>
      <c r="CN4">
        <f t="shared" si="37"/>
        <v>0.5660130731887304</v>
      </c>
      <c r="CO4">
        <f t="shared" si="38"/>
        <v>-0.11232183886022667</v>
      </c>
      <c r="CP4">
        <f t="shared" si="39"/>
        <v>1.2616195484942727E-2</v>
      </c>
      <c r="CQ4" t="s">
        <v>3</v>
      </c>
      <c r="CR4">
        <f>SUM(CP2:CP41)</f>
        <v>0.83773036467890905</v>
      </c>
      <c r="CT4" s="2">
        <v>-0.73779592393260496</v>
      </c>
      <c r="CU4" s="3">
        <v>-0.21421440277952583</v>
      </c>
      <c r="CV4">
        <f t="shared" si="40"/>
        <v>0.39619273142626921</v>
      </c>
      <c r="CW4">
        <f t="shared" si="41"/>
        <v>0.48813264456086713</v>
      </c>
      <c r="CX4" s="6" t="s">
        <v>13</v>
      </c>
      <c r="CY4">
        <f t="shared" si="42"/>
        <v>-9.1939913134597928E-2</v>
      </c>
      <c r="CZ4">
        <f t="shared" si="43"/>
        <v>8.4529476271974126E-3</v>
      </c>
      <c r="DA4" t="s">
        <v>3</v>
      </c>
      <c r="DB4">
        <f>SUM(CZ2:CZ91)</f>
        <v>2.050567209828666</v>
      </c>
      <c r="DC4" s="2">
        <v>0.90553217836413047</v>
      </c>
      <c r="DD4" s="3">
        <v>4.1339088510283617E-2</v>
      </c>
      <c r="DE4">
        <f t="shared" si="44"/>
        <v>0.68475800134654241</v>
      </c>
      <c r="DF4">
        <f t="shared" si="45"/>
        <v>0.53300734857770149</v>
      </c>
      <c r="DG4">
        <f t="shared" si="46"/>
        <v>0.15175065276884092</v>
      </c>
      <c r="DH4">
        <f t="shared" si="47"/>
        <v>2.3028260615769326E-2</v>
      </c>
      <c r="DI4" t="s">
        <v>3</v>
      </c>
      <c r="DJ4">
        <f>SUM(DH2:DH41)</f>
        <v>1.0012592273946377</v>
      </c>
      <c r="DL4" s="2">
        <v>0.45989266832535813</v>
      </c>
      <c r="DM4" s="3">
        <v>7.7058709325442273E-2</v>
      </c>
      <c r="DN4">
        <f t="shared" si="48"/>
        <v>0.60650455620570343</v>
      </c>
      <c r="DO4">
        <f t="shared" si="49"/>
        <v>0.53927964563607367</v>
      </c>
      <c r="DP4" s="6" t="s">
        <v>13</v>
      </c>
      <c r="DQ4">
        <f t="shared" si="50"/>
        <v>6.7224910569629759E-2</v>
      </c>
      <c r="DR4">
        <f t="shared" si="51"/>
        <v>4.5191886010947186E-3</v>
      </c>
      <c r="DS4" t="s">
        <v>3</v>
      </c>
      <c r="DT4">
        <f>SUM(DR2:DR91)</f>
        <v>1.6216002018130293</v>
      </c>
      <c r="DU4" s="2">
        <v>-0.81267868422385547</v>
      </c>
      <c r="DV4" s="3">
        <v>-4.0125603568430999E-2</v>
      </c>
      <c r="DW4">
        <f t="shared" si="52"/>
        <v>0.38304346202253947</v>
      </c>
      <c r="DX4">
        <f t="shared" si="53"/>
        <v>0.51870230454796007</v>
      </c>
      <c r="DY4">
        <f t="shared" si="54"/>
        <v>-0.1356588425254206</v>
      </c>
      <c r="DZ4">
        <f t="shared" si="55"/>
        <v>1.8403321555336864E-2</v>
      </c>
      <c r="EA4" t="s">
        <v>3</v>
      </c>
      <c r="EB4">
        <f>SUM(DZ2:DZ41)</f>
        <v>1.1547652003536528</v>
      </c>
      <c r="ED4" s="2">
        <v>0.54779614206363625</v>
      </c>
      <c r="EE4" s="3">
        <v>0.35770375753111855</v>
      </c>
      <c r="EF4">
        <f t="shared" si="56"/>
        <v>0.62194023797294407</v>
      </c>
      <c r="EG4">
        <f t="shared" si="57"/>
        <v>0.5885603790295294</v>
      </c>
      <c r="EH4" s="6" t="s">
        <v>13</v>
      </c>
      <c r="EI4">
        <f t="shared" si="58"/>
        <v>3.3379858943414664E-2</v>
      </c>
      <c r="EJ4">
        <f t="shared" si="59"/>
        <v>1.11421498308226E-3</v>
      </c>
      <c r="EK4" t="s">
        <v>3</v>
      </c>
      <c r="EL4">
        <f>SUM(EJ2:EJ91)</f>
        <v>1.6621454356781058</v>
      </c>
      <c r="EM4" s="2">
        <v>1.5758396831714319</v>
      </c>
      <c r="EN4" s="3">
        <v>0.24848316226458675</v>
      </c>
      <c r="EO4">
        <f t="shared" si="60"/>
        <v>0.80246271642076716</v>
      </c>
      <c r="EP4">
        <f t="shared" si="61"/>
        <v>0.56938145151658126</v>
      </c>
      <c r="ER4">
        <f t="shared" si="62"/>
        <v>0.2330812649041859</v>
      </c>
      <c r="ES4">
        <f t="shared" si="63"/>
        <v>5.4326876049335282E-2</v>
      </c>
      <c r="ET4" t="s">
        <v>3</v>
      </c>
      <c r="EU4">
        <f>SUM(ES2:ES41)</f>
        <v>1.2352125185631362</v>
      </c>
      <c r="EW4" s="2">
        <v>-0.33151640945507316</v>
      </c>
      <c r="EX4" s="3">
        <v>6.8541430346736501E-2</v>
      </c>
      <c r="EY4">
        <f t="shared" si="64"/>
        <v>0.46753463666992268</v>
      </c>
      <c r="EZ4">
        <f t="shared" si="65"/>
        <v>0.53778402774696099</v>
      </c>
      <c r="FA4" s="6" t="s">
        <v>13</v>
      </c>
      <c r="FB4">
        <f t="shared" si="66"/>
        <v>-7.0249391077038315E-2</v>
      </c>
      <c r="FC4">
        <f t="shared" si="67"/>
        <v>4.9349769466946703E-3</v>
      </c>
      <c r="FD4" t="s">
        <v>3</v>
      </c>
      <c r="FE4">
        <f>SUM(FC2:FC91)</f>
        <v>1.9167094004048022</v>
      </c>
      <c r="FG4" s="2">
        <v>-0.28926794180312454</v>
      </c>
      <c r="FH4" s="3">
        <v>-0.39269484615081818</v>
      </c>
      <c r="FI4">
        <f t="shared" si="68"/>
        <v>0.47495338673855692</v>
      </c>
      <c r="FJ4">
        <f t="shared" si="69"/>
        <v>0.45679182026354914</v>
      </c>
      <c r="FK4">
        <f t="shared" si="70"/>
        <v>1.8161566475007773E-2</v>
      </c>
      <c r="FL4">
        <f t="shared" si="71"/>
        <v>3.2984249682612625E-4</v>
      </c>
      <c r="FM4" t="s">
        <v>3</v>
      </c>
      <c r="FN4">
        <f>SUM(FL2:FL41)</f>
        <v>0.74771376084373342</v>
      </c>
      <c r="FP4" s="2">
        <v>2.5299348394051591</v>
      </c>
      <c r="FQ4" s="3">
        <v>0.73140596640538857</v>
      </c>
      <c r="FR4">
        <f t="shared" si="72"/>
        <v>0.97</v>
      </c>
      <c r="FS4">
        <f t="shared" si="73"/>
        <v>0.65418177175255965</v>
      </c>
      <c r="FT4" s="6" t="s">
        <v>13</v>
      </c>
      <c r="FU4">
        <f t="shared" si="74"/>
        <v>0.31581822824744032</v>
      </c>
      <c r="FV4">
        <f t="shared" si="75"/>
        <v>9.9741153293352314E-2</v>
      </c>
      <c r="FW4" t="s">
        <v>3</v>
      </c>
      <c r="FX4">
        <f>SUM(FV2:FV91)</f>
        <v>1.8433179178524461</v>
      </c>
      <c r="FZ4" s="2">
        <v>-2.2571788236183119</v>
      </c>
      <c r="GA4" s="3">
        <v>-0.51436932630980381</v>
      </c>
      <c r="GB4">
        <f t="shared" si="76"/>
        <v>0.12939200189010253</v>
      </c>
      <c r="GC4">
        <f t="shared" si="77"/>
        <v>0.4354260143965315</v>
      </c>
      <c r="GD4">
        <f t="shared" si="78"/>
        <v>-0.30603401250642898</v>
      </c>
      <c r="GE4">
        <f t="shared" si="79"/>
        <v>9.3656816810785123E-2</v>
      </c>
      <c r="GF4" t="s">
        <v>3</v>
      </c>
      <c r="GG4">
        <f>SUM(GE2:GE41)</f>
        <v>0.85543934038903346</v>
      </c>
      <c r="GI4" s="2">
        <v>-0.66895210030599583</v>
      </c>
      <c r="GJ4" s="3">
        <v>0.14540880479832466</v>
      </c>
      <c r="GK4">
        <f t="shared" si="80"/>
        <v>0.40828157510842333</v>
      </c>
      <c r="GL4">
        <f t="shared" si="81"/>
        <v>0.5512817915992827</v>
      </c>
      <c r="GM4" s="6" t="s">
        <v>13</v>
      </c>
      <c r="GN4">
        <f t="shared" si="82"/>
        <v>-0.14300021649085937</v>
      </c>
      <c r="GO4">
        <f t="shared" si="83"/>
        <v>2.0449061916432646E-2</v>
      </c>
      <c r="GP4" t="s">
        <v>3</v>
      </c>
      <c r="GQ4">
        <f>SUM(GO2:GO91)</f>
        <v>1.5112166378093694</v>
      </c>
      <c r="GS4" s="2">
        <v>0.79875826700410013</v>
      </c>
      <c r="GT4" s="3">
        <v>0.1548367876840607</v>
      </c>
      <c r="GU4">
        <f t="shared" si="84"/>
        <v>0.66600870684534796</v>
      </c>
      <c r="GV4">
        <f t="shared" si="85"/>
        <v>0.55293732735165235</v>
      </c>
      <c r="GW4">
        <f t="shared" si="86"/>
        <v>0.11307137949369561</v>
      </c>
      <c r="GX4">
        <f t="shared" si="87"/>
        <v>1.2785136860607329E-2</v>
      </c>
      <c r="GY4" t="s">
        <v>3</v>
      </c>
      <c r="GZ4">
        <f>SUM(GX2:GX41)</f>
        <v>1.2256811640688006</v>
      </c>
    </row>
    <row r="5" spans="1:208" x14ac:dyDescent="0.25">
      <c r="B5" s="13">
        <v>0.95895376234927343</v>
      </c>
      <c r="C5" s="13">
        <v>0.38668788116870056</v>
      </c>
      <c r="D5">
        <f t="shared" si="0"/>
        <v>0.69413872926125175</v>
      </c>
      <c r="E5">
        <f t="shared" si="1"/>
        <v>0.59364993567326474</v>
      </c>
      <c r="F5" s="7">
        <v>0.52574828374606142</v>
      </c>
      <c r="G5">
        <f t="shared" si="2"/>
        <v>0.10048879358798701</v>
      </c>
      <c r="H5">
        <f t="shared" si="3"/>
        <v>1.009799763676906E-2</v>
      </c>
      <c r="I5" t="s">
        <v>4</v>
      </c>
      <c r="J5">
        <f>J4/90</f>
        <v>1.827807132790844E-2</v>
      </c>
      <c r="L5" s="13">
        <v>-0.45618079736846956</v>
      </c>
      <c r="M5" s="13">
        <v>-1.1899117195307896</v>
      </c>
      <c r="N5">
        <f t="shared" si="4"/>
        <v>0.44564380872302795</v>
      </c>
      <c r="O5">
        <f t="shared" si="5"/>
        <v>0.31680206293488899</v>
      </c>
      <c r="P5">
        <f t="shared" si="6"/>
        <v>0.12884174578813895</v>
      </c>
      <c r="Q5">
        <f t="shared" si="7"/>
        <v>1.6600195457735421E-2</v>
      </c>
      <c r="R5" t="s">
        <v>4</v>
      </c>
      <c r="S5">
        <f>S4/40</f>
        <v>2.4087748697988205E-2</v>
      </c>
      <c r="U5" s="1" t="s">
        <v>21</v>
      </c>
      <c r="V5" s="13">
        <v>-1.3536392179217185</v>
      </c>
      <c r="W5" s="14">
        <v>-0.58587482335190566</v>
      </c>
      <c r="X5">
        <f t="shared" si="8"/>
        <v>0.28805182754335767</v>
      </c>
      <c r="Y5">
        <f t="shared" si="9"/>
        <v>0.42286978595627112</v>
      </c>
      <c r="Z5" s="7">
        <v>0.52574828374606142</v>
      </c>
      <c r="AA5">
        <f t="shared" si="10"/>
        <v>-0.13481795841291344</v>
      </c>
      <c r="AB5">
        <f t="shared" si="11"/>
        <v>1.8175881910626059E-2</v>
      </c>
      <c r="AC5" t="s">
        <v>4</v>
      </c>
      <c r="AD5">
        <f>AD4/90</f>
        <v>2.4599398197478316E-2</v>
      </c>
      <c r="AF5" s="13">
        <v>-0.28788135798925818</v>
      </c>
      <c r="AG5" s="14">
        <v>0.23446673241902904</v>
      </c>
      <c r="AH5">
        <f t="shared" si="12"/>
        <v>0.4751968682027613</v>
      </c>
      <c r="AI5">
        <f t="shared" si="13"/>
        <v>0.56692019325899468</v>
      </c>
      <c r="AJ5">
        <f t="shared" si="14"/>
        <v>-9.1723325056233374E-2</v>
      </c>
      <c r="AK5">
        <f t="shared" si="15"/>
        <v>8.4131683593714496E-3</v>
      </c>
      <c r="AL5" t="s">
        <v>4</v>
      </c>
      <c r="AM5">
        <f>AM4/40</f>
        <v>1.8512660140771672E-2</v>
      </c>
      <c r="AP5" s="13">
        <v>1.8939150310756041</v>
      </c>
      <c r="AQ5" s="14">
        <v>0.51084106593517042</v>
      </c>
      <c r="AR5">
        <f t="shared" si="16"/>
        <v>0.85831613881077673</v>
      </c>
      <c r="AS5">
        <f t="shared" si="17"/>
        <v>0.61545099732585062</v>
      </c>
      <c r="AT5" s="7">
        <v>0.52574828374606142</v>
      </c>
      <c r="AU5">
        <f t="shared" si="18"/>
        <v>0.24286514148492611</v>
      </c>
      <c r="AV5">
        <f t="shared" si="19"/>
        <v>5.8983476948493173E-2</v>
      </c>
      <c r="AW5" t="s">
        <v>4</v>
      </c>
      <c r="AX5">
        <f>AX4/90</f>
        <v>1.9320889406072173E-2</v>
      </c>
      <c r="AZ5" s="13">
        <v>-0.18920138752617713</v>
      </c>
      <c r="BA5" s="14">
        <v>-0.52918641960929347</v>
      </c>
      <c r="BB5">
        <f t="shared" si="20"/>
        <v>0.49252488217185592</v>
      </c>
      <c r="BC5">
        <f t="shared" si="21"/>
        <v>0.43282416116866707</v>
      </c>
      <c r="BD5">
        <f t="shared" si="22"/>
        <v>5.970072100318885E-2</v>
      </c>
      <c r="BE5">
        <f t="shared" si="23"/>
        <v>3.5641760883005943E-3</v>
      </c>
      <c r="BF5" t="s">
        <v>4</v>
      </c>
      <c r="BG5">
        <f>BG4/40</f>
        <v>2.59311633937237E-2</v>
      </c>
      <c r="BI5" s="13">
        <v>-1.6296299999999999</v>
      </c>
      <c r="BJ5" s="13">
        <v>-0.21934999999999999</v>
      </c>
      <c r="BK5">
        <f t="shared" si="24"/>
        <v>0.23958837437498626</v>
      </c>
      <c r="BL5">
        <f t="shared" si="25"/>
        <v>0.48723084351696322</v>
      </c>
      <c r="BM5" s="7">
        <v>0.52574828374606142</v>
      </c>
      <c r="BN5">
        <f t="shared" si="26"/>
        <v>-0.24764246914197696</v>
      </c>
      <c r="BO5">
        <f t="shared" si="27"/>
        <v>6.1326792522735013E-2</v>
      </c>
      <c r="BP5" t="s">
        <v>4</v>
      </c>
      <c r="BQ5">
        <f>BQ4/90</f>
        <v>1.6457532979748266E-2</v>
      </c>
      <c r="BR5" s="13">
        <v>-0.56326342369319049</v>
      </c>
      <c r="BS5" s="13">
        <v>-0.22444501619069002</v>
      </c>
      <c r="BT5">
        <f t="shared" si="28"/>
        <v>0.4268403044648228</v>
      </c>
      <c r="BU5">
        <f t="shared" si="29"/>
        <v>0.48633616842422922</v>
      </c>
      <c r="BV5" s="3"/>
      <c r="BW5">
        <f t="shared" si="30"/>
        <v>-5.9495863959406425E-2</v>
      </c>
      <c r="BX5">
        <f t="shared" si="31"/>
        <v>3.5397578282761965E-3</v>
      </c>
      <c r="BY5" t="s">
        <v>4</v>
      </c>
      <c r="BZ5">
        <f>BZ4/40</f>
        <v>2.84408764535375E-2</v>
      </c>
      <c r="CB5" s="2">
        <v>-0.33689356254479552</v>
      </c>
      <c r="CC5" s="3">
        <v>0.30623867786964398</v>
      </c>
      <c r="CD5">
        <f t="shared" si="32"/>
        <v>0.46659041887764507</v>
      </c>
      <c r="CE5">
        <f t="shared" si="33"/>
        <v>0.57952320952988667</v>
      </c>
      <c r="CF5" s="7">
        <v>0.52574828374606142</v>
      </c>
      <c r="CG5">
        <f t="shared" si="34"/>
        <v>-0.1129327906522416</v>
      </c>
      <c r="CH5">
        <f t="shared" si="35"/>
        <v>1.2753815204503027E-2</v>
      </c>
      <c r="CI5" t="s">
        <v>4</v>
      </c>
      <c r="CJ5">
        <f>CJ4/90</f>
        <v>2.2160602528667736E-2</v>
      </c>
      <c r="CK5" s="2">
        <v>-1.7569629102755477</v>
      </c>
      <c r="CL5" s="3">
        <v>0.54358760996287347</v>
      </c>
      <c r="CM5">
        <f t="shared" si="36"/>
        <v>0.21722895900805878</v>
      </c>
      <c r="CN5">
        <f t="shared" si="37"/>
        <v>0.62120122778993347</v>
      </c>
      <c r="CO5">
        <f t="shared" si="38"/>
        <v>-0.4039722687818747</v>
      </c>
      <c r="CP5">
        <f t="shared" si="39"/>
        <v>0.16319359394477523</v>
      </c>
      <c r="CQ5" t="s">
        <v>4</v>
      </c>
      <c r="CR5">
        <f>CR4/40</f>
        <v>2.0943259116972725E-2</v>
      </c>
      <c r="CT5" s="2">
        <v>4.0519302259681188E-3</v>
      </c>
      <c r="CU5" s="3">
        <v>-0.41523505357589896</v>
      </c>
      <c r="CV5">
        <f t="shared" si="40"/>
        <v>0.52645979493954764</v>
      </c>
      <c r="CW5">
        <f t="shared" si="41"/>
        <v>0.45283380297498282</v>
      </c>
      <c r="CX5" s="7">
        <v>0.52574828374606142</v>
      </c>
      <c r="CY5">
        <f t="shared" si="42"/>
        <v>7.3625991964564819E-2</v>
      </c>
      <c r="CZ5">
        <f t="shared" si="43"/>
        <v>5.4207866927661634E-3</v>
      </c>
      <c r="DA5" t="s">
        <v>4</v>
      </c>
      <c r="DB5">
        <f>DB4/90</f>
        <v>2.2784080109207402E-2</v>
      </c>
      <c r="DC5" s="2">
        <v>0.68039050738037266</v>
      </c>
      <c r="DD5" s="3">
        <v>-0.49932358092983947</v>
      </c>
      <c r="DE5">
        <f t="shared" si="44"/>
        <v>0.64522355477623838</v>
      </c>
      <c r="DF5">
        <f t="shared" si="45"/>
        <v>0.43806801849215493</v>
      </c>
      <c r="DG5">
        <f t="shared" si="46"/>
        <v>0.20715553628408345</v>
      </c>
      <c r="DH5">
        <f t="shared" si="47"/>
        <v>4.2913416213146219E-2</v>
      </c>
      <c r="DI5" t="s">
        <v>4</v>
      </c>
      <c r="DJ5">
        <f>DJ4/40</f>
        <v>2.5031480684865944E-2</v>
      </c>
      <c r="DL5" s="2">
        <v>0.46043075924155968</v>
      </c>
      <c r="DM5" s="3">
        <v>0.17542532075563502</v>
      </c>
      <c r="DN5">
        <f t="shared" si="48"/>
        <v>0.60659904394084185</v>
      </c>
      <c r="DO5">
        <f t="shared" si="49"/>
        <v>0.55655263435866942</v>
      </c>
      <c r="DP5" s="7">
        <v>0.52574828374606142</v>
      </c>
      <c r="DQ5">
        <f t="shared" si="50"/>
        <v>5.0046409582172435E-2</v>
      </c>
      <c r="DR5">
        <f t="shared" si="51"/>
        <v>2.5046431120665609E-3</v>
      </c>
      <c r="DS5" t="s">
        <v>4</v>
      </c>
      <c r="DT5">
        <f>DT4/90</f>
        <v>1.8017780020144772E-2</v>
      </c>
      <c r="DU5" s="2">
        <v>0.64559669293456878</v>
      </c>
      <c r="DV5" s="3">
        <v>0.17519084426084464</v>
      </c>
      <c r="DW5">
        <f t="shared" si="52"/>
        <v>0.63911382754460588</v>
      </c>
      <c r="DX5">
        <f t="shared" si="53"/>
        <v>0.55651146073490276</v>
      </c>
      <c r="DY5">
        <f t="shared" si="54"/>
        <v>8.2602366809703121E-2</v>
      </c>
      <c r="DZ5">
        <f t="shared" si="55"/>
        <v>6.8231510025647439E-3</v>
      </c>
      <c r="EA5" t="s">
        <v>4</v>
      </c>
      <c r="EB5">
        <f>EB4/40</f>
        <v>2.886913000884132E-2</v>
      </c>
      <c r="ED5" s="2">
        <v>-1.5531704915329725</v>
      </c>
      <c r="EE5" s="3">
        <v>-0.41313823547762168</v>
      </c>
      <c r="EF5">
        <f t="shared" si="56"/>
        <v>0.25301451774095368</v>
      </c>
      <c r="EG5">
        <f t="shared" si="57"/>
        <v>0.45320200022035184</v>
      </c>
      <c r="EH5" s="7">
        <v>0.52574828374606142</v>
      </c>
      <c r="EI5">
        <f t="shared" si="58"/>
        <v>-0.20018748247939816</v>
      </c>
      <c r="EJ5">
        <f t="shared" si="59"/>
        <v>4.0075028141439345E-2</v>
      </c>
      <c r="EK5" t="s">
        <v>4</v>
      </c>
      <c r="EL5">
        <f>EL4/90</f>
        <v>1.846828261864562E-2</v>
      </c>
      <c r="EM5" s="2">
        <v>0.20770646016703859</v>
      </c>
      <c r="EN5" s="3">
        <v>0.25894464490521912</v>
      </c>
      <c r="EO5">
        <f t="shared" si="60"/>
        <v>0.56222114066277662</v>
      </c>
      <c r="EP5">
        <f t="shared" si="61"/>
        <v>0.57121846784809849</v>
      </c>
      <c r="ER5">
        <f t="shared" si="62"/>
        <v>-8.9973271853218684E-3</v>
      </c>
      <c r="ES5">
        <f t="shared" si="63"/>
        <v>8.0951896479731938E-5</v>
      </c>
      <c r="ET5" t="s">
        <v>4</v>
      </c>
      <c r="EU5">
        <f>EU4/40</f>
        <v>3.0880312964078404E-2</v>
      </c>
      <c r="EW5" s="2">
        <v>0.38649752864667314</v>
      </c>
      <c r="EX5" s="3">
        <v>0.63146896499876048</v>
      </c>
      <c r="EY5">
        <f t="shared" si="64"/>
        <v>0.59361651013467509</v>
      </c>
      <c r="EZ5">
        <f t="shared" si="65"/>
        <v>0.63663302555536294</v>
      </c>
      <c r="FA5" s="7">
        <v>0.52574828374606142</v>
      </c>
      <c r="FB5">
        <f t="shared" si="66"/>
        <v>-4.3016515420687851E-2</v>
      </c>
      <c r="FC5">
        <f t="shared" si="67"/>
        <v>1.8504205989382757E-3</v>
      </c>
      <c r="FD5" t="s">
        <v>4</v>
      </c>
      <c r="FE5">
        <f>FE4/90</f>
        <v>2.1296771115608914E-2</v>
      </c>
      <c r="FG5" s="2">
        <v>0.47979860163033733</v>
      </c>
      <c r="FH5" s="3">
        <v>-0.27289462372232937</v>
      </c>
      <c r="FI5">
        <f t="shared" si="68"/>
        <v>0.61</v>
      </c>
      <c r="FJ5">
        <f t="shared" si="69"/>
        <v>0.47782851005986549</v>
      </c>
      <c r="FK5">
        <f t="shared" si="70"/>
        <v>0.1321714899401345</v>
      </c>
      <c r="FL5">
        <f t="shared" si="71"/>
        <v>1.7469302752995075E-2</v>
      </c>
      <c r="FM5" t="s">
        <v>4</v>
      </c>
      <c r="FN5">
        <f>FN4/40</f>
        <v>1.8692844021093336E-2</v>
      </c>
      <c r="FP5" s="2">
        <v>-0.33689356254479552</v>
      </c>
      <c r="FQ5" s="3">
        <v>0.4342978943315009</v>
      </c>
      <c r="FR5">
        <f t="shared" si="72"/>
        <v>0.46659041887764507</v>
      </c>
      <c r="FS5">
        <f t="shared" si="73"/>
        <v>0.6020101628731952</v>
      </c>
      <c r="FT5" s="7">
        <v>0.52574828374606142</v>
      </c>
      <c r="FU5">
        <f t="shared" si="74"/>
        <v>-0.13541974399555012</v>
      </c>
      <c r="FV5">
        <f t="shared" si="75"/>
        <v>1.8338507063820335E-2</v>
      </c>
      <c r="FW5" t="s">
        <v>4</v>
      </c>
      <c r="FX5">
        <f>FX4/90</f>
        <v>2.0481310198360511E-2</v>
      </c>
      <c r="FZ5" s="2">
        <v>-0.34031433640731373</v>
      </c>
      <c r="GA5" s="3">
        <v>0.43771779048017317</v>
      </c>
      <c r="GB5">
        <f t="shared" si="76"/>
        <v>0.4659897375337344</v>
      </c>
      <c r="GC5">
        <f t="shared" si="77"/>
        <v>0.60261069009223422</v>
      </c>
      <c r="GD5">
        <f t="shared" si="78"/>
        <v>-0.13662095255849982</v>
      </c>
      <c r="GE5">
        <f t="shared" si="79"/>
        <v>1.8665284677991858E-2</v>
      </c>
      <c r="GF5" t="s">
        <v>4</v>
      </c>
      <c r="GG5">
        <f>GG4/40</f>
        <v>2.1385983509725835E-2</v>
      </c>
      <c r="GI5" s="2">
        <v>-2.5027872371871138E-2</v>
      </c>
      <c r="GJ5" s="3">
        <v>-0.12983397905351915</v>
      </c>
      <c r="GK5">
        <f t="shared" si="80"/>
        <v>0.52135343725349226</v>
      </c>
      <c r="GL5">
        <f t="shared" si="81"/>
        <v>0.50294968548802665</v>
      </c>
      <c r="GM5" s="7">
        <v>0.52574828374606142</v>
      </c>
      <c r="GN5">
        <f t="shared" si="82"/>
        <v>1.8403751765465604E-2</v>
      </c>
      <c r="GO5">
        <f t="shared" si="83"/>
        <v>3.386980790448783E-4</v>
      </c>
      <c r="GP5" t="s">
        <v>4</v>
      </c>
      <c r="GQ5">
        <f>GQ4/90</f>
        <v>1.6791295975659662E-2</v>
      </c>
      <c r="GS5" s="2">
        <v>0.48400866101457757</v>
      </c>
      <c r="GT5" s="3">
        <v>-0.11837643559460284</v>
      </c>
      <c r="GU5">
        <f t="shared" si="84"/>
        <v>0.61073927837106645</v>
      </c>
      <c r="GV5">
        <f t="shared" si="85"/>
        <v>0.50496160819306934</v>
      </c>
      <c r="GW5">
        <f t="shared" si="86"/>
        <v>0.10577767017799711</v>
      </c>
      <c r="GX5">
        <f t="shared" si="87"/>
        <v>1.1188915508285139E-2</v>
      </c>
      <c r="GY5" t="s">
        <v>4</v>
      </c>
      <c r="GZ5">
        <f>GZ4/40</f>
        <v>3.0642029101720016E-2</v>
      </c>
    </row>
    <row r="6" spans="1:208" x14ac:dyDescent="0.25">
      <c r="A6" s="1" t="s">
        <v>23</v>
      </c>
      <c r="B6" s="13">
        <v>1.7568126815528544</v>
      </c>
      <c r="C6" s="13">
        <v>0.33422040994742408</v>
      </c>
      <c r="D6">
        <f t="shared" si="0"/>
        <v>0.83424122860785244</v>
      </c>
      <c r="E6">
        <f t="shared" si="1"/>
        <v>0.58443674813400126</v>
      </c>
      <c r="F6" s="7" t="s">
        <v>14</v>
      </c>
      <c r="G6">
        <f t="shared" si="2"/>
        <v>0.24980448047385118</v>
      </c>
      <c r="H6">
        <f t="shared" si="3"/>
        <v>6.2402278464810695E-2</v>
      </c>
      <c r="I6" t="s">
        <v>5</v>
      </c>
      <c r="J6">
        <f>(J5)^0.5</f>
        <v>0.1351964175853356</v>
      </c>
      <c r="L6" s="13">
        <v>0.36279796403779041</v>
      </c>
      <c r="M6" s="13">
        <v>0.17886283730149161</v>
      </c>
      <c r="N6">
        <f t="shared" si="4"/>
        <v>0.58945491194329924</v>
      </c>
      <c r="O6">
        <f t="shared" si="5"/>
        <v>0.55715625568573368</v>
      </c>
      <c r="P6">
        <f t="shared" si="6"/>
        <v>3.2298656257565561E-2</v>
      </c>
      <c r="Q6">
        <f t="shared" si="7"/>
        <v>1.043203196044379E-3</v>
      </c>
      <c r="R6" t="s">
        <v>5</v>
      </c>
      <c r="S6">
        <f>(S5)^0.5</f>
        <v>0.15520228315971452</v>
      </c>
      <c r="V6" s="13">
        <v>5.427441323433628E-2</v>
      </c>
      <c r="W6" s="14">
        <v>0.20768869297845124</v>
      </c>
      <c r="X6">
        <f t="shared" si="8"/>
        <v>0.53527876684486664</v>
      </c>
      <c r="Y6">
        <f t="shared" si="9"/>
        <v>0.56221802077846184</v>
      </c>
      <c r="Z6" s="7" t="s">
        <v>14</v>
      </c>
      <c r="AA6">
        <f t="shared" si="10"/>
        <v>-2.6939253933595197E-2</v>
      </c>
      <c r="AB6">
        <f t="shared" si="11"/>
        <v>7.257234024987243E-4</v>
      </c>
      <c r="AC6" t="s">
        <v>5</v>
      </c>
      <c r="AD6">
        <f>(AD5)^0.5</f>
        <v>0.15684195292547948</v>
      </c>
      <c r="AF6" s="13">
        <v>-1.0184939426048869</v>
      </c>
      <c r="AG6" s="14">
        <v>-0.47753013935048427</v>
      </c>
      <c r="AH6">
        <f t="shared" si="12"/>
        <v>0.3469026965202473</v>
      </c>
      <c r="AI6">
        <f t="shared" si="13"/>
        <v>0.44189490512730045</v>
      </c>
      <c r="AJ6">
        <f t="shared" si="14"/>
        <v>-9.4992208607053152E-2</v>
      </c>
      <c r="AK6">
        <f t="shared" si="15"/>
        <v>9.0235196960459021E-3</v>
      </c>
      <c r="AL6" t="s">
        <v>5</v>
      </c>
      <c r="AM6">
        <f>(AM5)^0.5</f>
        <v>0.13606123673100901</v>
      </c>
      <c r="AP6" s="13">
        <v>-0.70301249532581167</v>
      </c>
      <c r="AQ6" s="14">
        <v>-0.17674328976996442</v>
      </c>
      <c r="AR6">
        <f t="shared" si="16"/>
        <v>0.4023006349244469</v>
      </c>
      <c r="AS6">
        <f t="shared" si="17"/>
        <v>0.49471250029673935</v>
      </c>
      <c r="AT6" s="7" t="s">
        <v>14</v>
      </c>
      <c r="AU6">
        <f t="shared" si="18"/>
        <v>-9.2411865372292457E-2</v>
      </c>
      <c r="AV6">
        <f t="shared" si="19"/>
        <v>8.5399528615867065E-3</v>
      </c>
      <c r="AW6" t="s">
        <v>5</v>
      </c>
      <c r="AX6">
        <f>(AX5)^0.5</f>
        <v>0.13899960217954643</v>
      </c>
      <c r="AZ6" s="13">
        <v>-0.33151640945507316</v>
      </c>
      <c r="BA6" s="14">
        <v>0.16188754736127994</v>
      </c>
      <c r="BB6">
        <f t="shared" si="20"/>
        <v>0.46753463666992268</v>
      </c>
      <c r="BC6">
        <f t="shared" si="21"/>
        <v>0.55417542725790736</v>
      </c>
      <c r="BD6">
        <f t="shared" si="22"/>
        <v>-8.6640790587984684E-2</v>
      </c>
      <c r="BE6">
        <f t="shared" si="23"/>
        <v>7.506626593711015E-3</v>
      </c>
      <c r="BF6" t="s">
        <v>5</v>
      </c>
      <c r="BG6">
        <f>(BG5)^0.5</f>
        <v>0.16103156024122631</v>
      </c>
      <c r="BI6" s="13">
        <v>-0.40608</v>
      </c>
      <c r="BJ6" s="13">
        <v>-0.1883</v>
      </c>
      <c r="BK6">
        <f t="shared" si="24"/>
        <v>0.454441412862851</v>
      </c>
      <c r="BL6">
        <f t="shared" si="25"/>
        <v>0.49268316409646401</v>
      </c>
      <c r="BM6" s="7" t="s">
        <v>14</v>
      </c>
      <c r="BN6">
        <f t="shared" si="26"/>
        <v>-3.8241751233613008E-2</v>
      </c>
      <c r="BO6">
        <f t="shared" si="27"/>
        <v>1.462431537413542E-3</v>
      </c>
      <c r="BP6" t="s">
        <v>5</v>
      </c>
      <c r="BQ6">
        <f>(BQ5)^0.5</f>
        <v>0.12828691663512795</v>
      </c>
      <c r="BR6" s="13">
        <v>0.44796960247270468</v>
      </c>
      <c r="BS6" s="13">
        <v>-0.1908424335170231</v>
      </c>
      <c r="BT6">
        <f t="shared" si="28"/>
        <v>0.60441088865919246</v>
      </c>
      <c r="BU6">
        <f t="shared" si="29"/>
        <v>0.49223671763633908</v>
      </c>
      <c r="BV6" s="3"/>
      <c r="BW6">
        <f t="shared" si="30"/>
        <v>0.11217417102285338</v>
      </c>
      <c r="BX6">
        <f t="shared" si="31"/>
        <v>1.2583044644664358E-2</v>
      </c>
      <c r="BY6" t="s">
        <v>5</v>
      </c>
      <c r="BZ6">
        <f>(BZ5)^0.5</f>
        <v>0.168644230418765</v>
      </c>
      <c r="CB6" s="2">
        <v>-0.18920138752617713</v>
      </c>
      <c r="CC6" s="3">
        <v>-0.48000706356712802</v>
      </c>
      <c r="CD6">
        <f t="shared" si="32"/>
        <v>0.49252488217185592</v>
      </c>
      <c r="CE6">
        <f t="shared" si="33"/>
        <v>0.44145996197495674</v>
      </c>
      <c r="CF6" s="7" t="s">
        <v>14</v>
      </c>
      <c r="CG6">
        <f t="shared" si="34"/>
        <v>5.1064920196899177E-2</v>
      </c>
      <c r="CH6">
        <f t="shared" si="35"/>
        <v>2.6076260747156816E-3</v>
      </c>
      <c r="CI6" t="s">
        <v>5</v>
      </c>
      <c r="CJ6">
        <f>(CJ5)^0.5</f>
        <v>0.14886437629153504</v>
      </c>
      <c r="CK6" s="2">
        <v>-0.6059439603577198</v>
      </c>
      <c r="CL6" s="3">
        <v>0.20957252491332937</v>
      </c>
      <c r="CM6">
        <f t="shared" si="36"/>
        <v>0.41934568390443144</v>
      </c>
      <c r="CN6">
        <f t="shared" si="37"/>
        <v>0.56254881806113033</v>
      </c>
      <c r="CO6">
        <f t="shared" si="38"/>
        <v>-0.14320313415669889</v>
      </c>
      <c r="CP6">
        <f t="shared" si="39"/>
        <v>2.0507137632301498E-2</v>
      </c>
      <c r="CQ6" t="s">
        <v>5</v>
      </c>
      <c r="CR6">
        <f>(CR5)^0.5</f>
        <v>0.1447178603938461</v>
      </c>
      <c r="CT6" s="2">
        <v>6.3630857983299774E-2</v>
      </c>
      <c r="CU6" s="3">
        <v>-0.10805069495786224</v>
      </c>
      <c r="CV6">
        <f t="shared" si="40"/>
        <v>0.5369217406373219</v>
      </c>
      <c r="CW6">
        <f t="shared" si="41"/>
        <v>0.50677478848847313</v>
      </c>
      <c r="CX6" s="7" t="s">
        <v>14</v>
      </c>
      <c r="CY6">
        <f t="shared" si="42"/>
        <v>3.0146952148848771E-2</v>
      </c>
      <c r="CZ6">
        <f t="shared" si="43"/>
        <v>9.0883872386497754E-4</v>
      </c>
      <c r="DA6" t="s">
        <v>5</v>
      </c>
      <c r="DB6">
        <f>(DB5)^0.5</f>
        <v>0.15094396347389119</v>
      </c>
      <c r="DC6" s="2">
        <v>-1.3830750613560179</v>
      </c>
      <c r="DD6" s="3">
        <v>-0.42394975507723032</v>
      </c>
      <c r="DE6">
        <f t="shared" si="44"/>
        <v>0.28288294976777656</v>
      </c>
      <c r="DF6">
        <f t="shared" si="45"/>
        <v>0.45130351806870539</v>
      </c>
      <c r="DG6">
        <f t="shared" si="46"/>
        <v>-0.16842056830092883</v>
      </c>
      <c r="DH6">
        <f t="shared" si="47"/>
        <v>2.8365487826807832E-2</v>
      </c>
      <c r="DI6" t="s">
        <v>5</v>
      </c>
      <c r="DJ6">
        <f>(DJ5)^0.5</f>
        <v>0.15821340235538184</v>
      </c>
      <c r="DL6" s="2">
        <v>0.78173924464945044</v>
      </c>
      <c r="DM6" s="3">
        <v>0.27822952006415902</v>
      </c>
      <c r="DN6">
        <f t="shared" si="48"/>
        <v>0.66302019908923715</v>
      </c>
      <c r="DO6">
        <f t="shared" si="49"/>
        <v>0.57460485502047187</v>
      </c>
      <c r="DP6" s="7" t="s">
        <v>14</v>
      </c>
      <c r="DQ6">
        <f t="shared" si="50"/>
        <v>8.8415344068765278E-2</v>
      </c>
      <c r="DR6">
        <f t="shared" si="51"/>
        <v>7.8172730667981482E-3</v>
      </c>
      <c r="DS6" t="s">
        <v>5</v>
      </c>
      <c r="DT6">
        <f>(DT5)^0.5</f>
        <v>0.13423032451776601</v>
      </c>
      <c r="DU6" s="2">
        <v>0.9433610823013634</v>
      </c>
      <c r="DV6" s="3">
        <v>0.20018063058722954</v>
      </c>
      <c r="DW6">
        <f t="shared" si="52"/>
        <v>0.6914006844846079</v>
      </c>
      <c r="DX6">
        <f t="shared" si="53"/>
        <v>0.56089961939076993</v>
      </c>
      <c r="DY6">
        <f t="shared" si="54"/>
        <v>0.13050106509383796</v>
      </c>
      <c r="DZ6">
        <f t="shared" si="55"/>
        <v>1.7030527990626133E-2</v>
      </c>
      <c r="EA6" t="s">
        <v>5</v>
      </c>
      <c r="EB6">
        <f>(EB5)^0.5</f>
        <v>0.16990918164961338</v>
      </c>
      <c r="ED6" s="2">
        <v>-0.70301249532581167</v>
      </c>
      <c r="EE6" s="3">
        <v>-0.15816329016959979</v>
      </c>
      <c r="EF6">
        <f t="shared" si="56"/>
        <v>0.4023006349244469</v>
      </c>
      <c r="EG6">
        <f t="shared" si="57"/>
        <v>0.49797511266994982</v>
      </c>
      <c r="EH6" s="7" t="s">
        <v>14</v>
      </c>
      <c r="EI6">
        <f t="shared" si="58"/>
        <v>-9.5674477745502917E-2</v>
      </c>
      <c r="EJ6">
        <f t="shared" si="59"/>
        <v>9.1536056918747333E-3</v>
      </c>
      <c r="EK6" t="s">
        <v>5</v>
      </c>
      <c r="EL6">
        <f>(EL5)^0.5</f>
        <v>0.13589805965739768</v>
      </c>
      <c r="EM6" s="2">
        <v>0.90553217836413047</v>
      </c>
      <c r="EN6" s="3">
        <v>1.1843060202144347E-2</v>
      </c>
      <c r="EO6">
        <f t="shared" si="60"/>
        <v>0.68475800134654241</v>
      </c>
      <c r="EP6">
        <f t="shared" si="61"/>
        <v>0.52782790245345013</v>
      </c>
      <c r="ER6">
        <f t="shared" si="62"/>
        <v>0.15693009889309228</v>
      </c>
      <c r="ES6">
        <f t="shared" si="63"/>
        <v>2.4627055938595724E-2</v>
      </c>
      <c r="ET6" t="s">
        <v>5</v>
      </c>
      <c r="EU6">
        <f>(EU5)^0.5</f>
        <v>0.17572795157310178</v>
      </c>
      <c r="EW6" s="2">
        <v>0.41647877292681079</v>
      </c>
      <c r="EX6" s="3">
        <v>0.14152665518147023</v>
      </c>
      <c r="EY6">
        <f t="shared" si="64"/>
        <v>0.59888115925504981</v>
      </c>
      <c r="EZ6">
        <f t="shared" si="65"/>
        <v>0.55060009355584705</v>
      </c>
      <c r="FA6" s="7" t="s">
        <v>14</v>
      </c>
      <c r="FB6">
        <f t="shared" si="66"/>
        <v>4.8281065699202763E-2</v>
      </c>
      <c r="FC6">
        <f t="shared" si="67"/>
        <v>2.3310613050507335E-3</v>
      </c>
      <c r="FD6" t="s">
        <v>5</v>
      </c>
      <c r="FE6">
        <f>(FE5)^0.5</f>
        <v>0.14593413279835843</v>
      </c>
      <c r="FG6" s="2">
        <v>0.44213136595808233</v>
      </c>
      <c r="FH6" s="3">
        <v>-8.309155427976618E-2</v>
      </c>
      <c r="FI6">
        <f t="shared" si="68"/>
        <v>0.60338570549987947</v>
      </c>
      <c r="FJ6">
        <f t="shared" si="69"/>
        <v>0.51115756582714755</v>
      </c>
      <c r="FK6">
        <f t="shared" si="70"/>
        <v>9.2228139672731912E-2</v>
      </c>
      <c r="FL6">
        <f t="shared" si="71"/>
        <v>8.506029747492946E-3</v>
      </c>
      <c r="FM6" t="s">
        <v>5</v>
      </c>
      <c r="FN6">
        <f>(FN5)^0.5</f>
        <v>0.13672177595794072</v>
      </c>
      <c r="FP6" s="2">
        <v>0.53020988987543305</v>
      </c>
      <c r="FQ6" s="3">
        <v>-0.38592918254367348</v>
      </c>
      <c r="FR6">
        <f t="shared" si="72"/>
        <v>0.61885212574357107</v>
      </c>
      <c r="FS6">
        <f t="shared" si="73"/>
        <v>0.45797985784548845</v>
      </c>
      <c r="FT6" s="7" t="s">
        <v>14</v>
      </c>
      <c r="FU6">
        <f t="shared" si="74"/>
        <v>0.16087226789808262</v>
      </c>
      <c r="FV6">
        <f t="shared" si="75"/>
        <v>2.5879886578672465E-2</v>
      </c>
      <c r="FW6" t="s">
        <v>5</v>
      </c>
      <c r="FX6">
        <f>(FX5)^0.5</f>
        <v>0.14311292813146026</v>
      </c>
      <c r="FZ6" s="2">
        <v>-0.13498735982564433</v>
      </c>
      <c r="GA6" s="3">
        <v>-0.15183732503110386</v>
      </c>
      <c r="GB6">
        <f t="shared" si="76"/>
        <v>0.50204476168648526</v>
      </c>
      <c r="GC6">
        <f t="shared" si="77"/>
        <v>0.49908594004224693</v>
      </c>
      <c r="GD6">
        <f t="shared" si="78"/>
        <v>2.9588216442383297E-3</v>
      </c>
      <c r="GE6">
        <f t="shared" si="79"/>
        <v>8.7546255224132124E-6</v>
      </c>
      <c r="GF6" t="s">
        <v>5</v>
      </c>
      <c r="GG6">
        <f>(GG5)^0.5</f>
        <v>0.14623947315867161</v>
      </c>
      <c r="GI6" s="2">
        <v>2.5896929095493761</v>
      </c>
      <c r="GJ6" s="3">
        <v>0.51182801188196114</v>
      </c>
      <c r="GK6">
        <f t="shared" si="80"/>
        <v>0.98049340275808594</v>
      </c>
      <c r="GL6">
        <f t="shared" si="81"/>
        <v>0.61562430314538497</v>
      </c>
      <c r="GM6" s="7" t="s">
        <v>14</v>
      </c>
      <c r="GN6">
        <f t="shared" si="82"/>
        <v>0.36486909961270098</v>
      </c>
      <c r="GO6">
        <f t="shared" si="83"/>
        <v>0.13312945985218311</v>
      </c>
      <c r="GP6" t="s">
        <v>5</v>
      </c>
      <c r="GQ6">
        <f>(GQ5)^0.5</f>
        <v>0.12958123311521488</v>
      </c>
      <c r="GS6" s="2">
        <v>1.5758396831714319</v>
      </c>
      <c r="GT6" s="3">
        <v>0.22630640363125015</v>
      </c>
      <c r="GU6">
        <f t="shared" si="84"/>
        <v>0.80246271642076716</v>
      </c>
      <c r="GV6">
        <f t="shared" si="85"/>
        <v>0.56548725514031195</v>
      </c>
      <c r="GW6">
        <f t="shared" si="86"/>
        <v>0.23697546128045521</v>
      </c>
      <c r="GX6">
        <f t="shared" si="87"/>
        <v>5.6157369249084529E-2</v>
      </c>
      <c r="GY6" t="s">
        <v>5</v>
      </c>
      <c r="GZ6">
        <f>(GZ5)^0.5</f>
        <v>0.17504864781460042</v>
      </c>
    </row>
    <row r="7" spans="1:208" ht="15.75" thickBot="1" x14ac:dyDescent="0.3">
      <c r="A7" s="1" t="s">
        <v>24</v>
      </c>
      <c r="B7" s="13">
        <v>-1.1240379818008914</v>
      </c>
      <c r="C7" s="13">
        <v>-1.8290495610330013E-2</v>
      </c>
      <c r="D7">
        <f t="shared" si="0"/>
        <v>0.32836936521744486</v>
      </c>
      <c r="E7">
        <f t="shared" si="1"/>
        <v>0.52253650771947624</v>
      </c>
      <c r="F7" s="8">
        <v>0.17559808629632198</v>
      </c>
      <c r="G7">
        <f t="shared" si="2"/>
        <v>-0.19416714250203138</v>
      </c>
      <c r="H7">
        <f t="shared" si="3"/>
        <v>3.7700879227404158E-2</v>
      </c>
      <c r="I7" t="s">
        <v>6</v>
      </c>
      <c r="J7">
        <f>RSQ(D2:D91,E2:E91)</f>
        <v>0.54896480630758959</v>
      </c>
      <c r="L7" s="13">
        <v>-0.40608091969089505</v>
      </c>
      <c r="M7" s="13">
        <v>0.1652943820944057</v>
      </c>
      <c r="N7">
        <f t="shared" si="4"/>
        <v>0.45444125136688984</v>
      </c>
      <c r="O7">
        <f t="shared" si="5"/>
        <v>0.55477366091737212</v>
      </c>
      <c r="P7">
        <f t="shared" si="6"/>
        <v>-0.10033240955048228</v>
      </c>
      <c r="Q7">
        <f t="shared" si="7"/>
        <v>1.0066592406205709E-2</v>
      </c>
      <c r="R7" t="s">
        <v>6</v>
      </c>
      <c r="S7">
        <f>RSQ(N2:N41,O2:O41)</f>
        <v>9.1294209100075269E-2</v>
      </c>
      <c r="V7" s="13">
        <v>1.5758396831714319</v>
      </c>
      <c r="W7" s="14">
        <v>0.40160453657109829</v>
      </c>
      <c r="X7">
        <f t="shared" si="8"/>
        <v>0.80246271642076716</v>
      </c>
      <c r="Y7">
        <f t="shared" si="9"/>
        <v>0.59626927181586753</v>
      </c>
      <c r="Z7" s="8">
        <v>0.17559808629632198</v>
      </c>
      <c r="AA7">
        <f t="shared" si="10"/>
        <v>0.20619344460489963</v>
      </c>
      <c r="AB7">
        <f t="shared" si="11"/>
        <v>4.2515736598033815E-2</v>
      </c>
      <c r="AC7" t="s">
        <v>6</v>
      </c>
      <c r="AD7">
        <f>RSQ(X2:X91,Y2:Y91)</f>
        <v>0.39997401774469199</v>
      </c>
      <c r="AF7" s="13">
        <v>1.2519318842006568</v>
      </c>
      <c r="AG7" s="14">
        <v>1.9492465480430789E-2</v>
      </c>
      <c r="AH7">
        <f t="shared" si="12"/>
        <v>0.74558512678504529</v>
      </c>
      <c r="AI7">
        <f t="shared" si="13"/>
        <v>0.5291711233816222</v>
      </c>
      <c r="AJ7">
        <f t="shared" si="14"/>
        <v>0.21641400340342309</v>
      </c>
      <c r="AK7">
        <f t="shared" si="15"/>
        <v>4.683502086909682E-2</v>
      </c>
      <c r="AL7" t="s">
        <v>6</v>
      </c>
      <c r="AM7">
        <f>RSQ(AH2:AH41,AI2:AI41)</f>
        <v>0.11995035197218211</v>
      </c>
      <c r="AP7" s="13">
        <v>0.48909217077062855</v>
      </c>
      <c r="AQ7" s="14">
        <v>-0.25634723736052922</v>
      </c>
      <c r="AR7">
        <f t="shared" si="16"/>
        <v>0.61163193295589768</v>
      </c>
      <c r="AS7">
        <f t="shared" si="17"/>
        <v>0.4807341994382035</v>
      </c>
      <c r="AT7" s="8">
        <v>0.17559808629632198</v>
      </c>
      <c r="AU7">
        <f t="shared" si="18"/>
        <v>0.13089773351769418</v>
      </c>
      <c r="AV7">
        <f t="shared" si="19"/>
        <v>1.713421664006928E-2</v>
      </c>
      <c r="AW7" t="s">
        <v>6</v>
      </c>
      <c r="AX7">
        <f>RSQ(AR2:AR91,AS2:AS91)</f>
        <v>0.51456626492114144</v>
      </c>
      <c r="AZ7" s="13">
        <v>1.7461619956902619</v>
      </c>
      <c r="BA7" s="14">
        <v>0.34768031034638031</v>
      </c>
      <c r="BB7">
        <f t="shared" si="20"/>
        <v>0.8323709885526378</v>
      </c>
      <c r="BC7">
        <f t="shared" si="21"/>
        <v>0.58680028088579717</v>
      </c>
      <c r="BD7">
        <f t="shared" si="22"/>
        <v>0.24557070766684064</v>
      </c>
      <c r="BE7">
        <f t="shared" si="23"/>
        <v>6.0304972463992905E-2</v>
      </c>
      <c r="BF7" t="s">
        <v>6</v>
      </c>
      <c r="BG7">
        <f>RSQ(BB2:BB41,BC2:BC41)</f>
        <v>8.42085434576888E-2</v>
      </c>
      <c r="BI7" s="13">
        <v>-0.59064000000000005</v>
      </c>
      <c r="BJ7" s="13">
        <v>-0.53276999999999997</v>
      </c>
      <c r="BK7">
        <f t="shared" si="24"/>
        <v>0.42203303005600179</v>
      </c>
      <c r="BL7">
        <f t="shared" si="25"/>
        <v>0.43219489130996996</v>
      </c>
      <c r="BM7" s="8">
        <v>0.17559808629632198</v>
      </c>
      <c r="BN7">
        <f t="shared" si="26"/>
        <v>-1.0161861253968174E-2</v>
      </c>
      <c r="BO7">
        <f t="shared" si="27"/>
        <v>1.0326342414489963E-4</v>
      </c>
      <c r="BP7" t="s">
        <v>6</v>
      </c>
      <c r="BQ7">
        <f>RSQ(BI2:BI91,BJ2:BJ91)</f>
        <v>0.56106535618792197</v>
      </c>
      <c r="BR7" s="13">
        <v>0.32533532129688036</v>
      </c>
      <c r="BS7" s="13">
        <v>-0.92859835858803397</v>
      </c>
      <c r="BT7">
        <f t="shared" si="28"/>
        <v>0.58287654357039265</v>
      </c>
      <c r="BU7">
        <f t="shared" si="29"/>
        <v>0.36268818904009692</v>
      </c>
      <c r="BV7" s="3"/>
      <c r="BW7">
        <f t="shared" si="30"/>
        <v>0.22018835453029573</v>
      </c>
      <c r="BX7">
        <f t="shared" si="31"/>
        <v>4.8482911470759206E-2</v>
      </c>
      <c r="BY7" t="s">
        <v>6</v>
      </c>
      <c r="BZ7">
        <f>RSQ(BT2:BT41,BU2:BU41)</f>
        <v>4.8166010942474663E-2</v>
      </c>
      <c r="CB7" s="2">
        <v>0.60114099092102979</v>
      </c>
      <c r="CC7" s="3">
        <v>0.44400118357502483</v>
      </c>
      <c r="CD7">
        <f t="shared" si="32"/>
        <v>0.63130749134606889</v>
      </c>
      <c r="CE7">
        <f t="shared" si="33"/>
        <v>0.60371404189513767</v>
      </c>
      <c r="CF7" s="8">
        <v>0.17559808629632198</v>
      </c>
      <c r="CG7">
        <f t="shared" si="34"/>
        <v>2.7593449450931229E-2</v>
      </c>
      <c r="CH7">
        <f t="shared" si="35"/>
        <v>7.6139845260109694E-4</v>
      </c>
      <c r="CI7" t="s">
        <v>6</v>
      </c>
      <c r="CJ7">
        <f>RSQ(CD2:CD91,CE2:CE91)</f>
        <v>0.43093907418255439</v>
      </c>
      <c r="CK7" s="2">
        <v>-1.3101301724732752</v>
      </c>
      <c r="CL7" s="3">
        <v>-4.6108836021271221E-2</v>
      </c>
      <c r="CM7">
        <f t="shared" si="36"/>
        <v>0.29569193266068405</v>
      </c>
      <c r="CN7">
        <f t="shared" si="37"/>
        <v>0.51765166037937527</v>
      </c>
      <c r="CO7">
        <f t="shared" si="38"/>
        <v>-0.22195972771869121</v>
      </c>
      <c r="CP7">
        <f t="shared" si="39"/>
        <v>4.9266120728955538E-2</v>
      </c>
      <c r="CQ7" t="s">
        <v>6</v>
      </c>
      <c r="CR7">
        <f>RSQ(CM2:CM41,CN2:CN41)</f>
        <v>9.0422046507853543E-2</v>
      </c>
      <c r="CT7" s="2">
        <v>-0.13415921914857326</v>
      </c>
      <c r="CU7" s="3">
        <v>5.4189447190807566E-2</v>
      </c>
      <c r="CV7">
        <f t="shared" si="40"/>
        <v>0.50219018160456308</v>
      </c>
      <c r="CW7">
        <f t="shared" si="41"/>
        <v>0.53526384697022278</v>
      </c>
      <c r="CX7" s="8">
        <v>0.17559808629632198</v>
      </c>
      <c r="CY7">
        <f t="shared" si="42"/>
        <v>-3.3073665365659699E-2</v>
      </c>
      <c r="CZ7">
        <f t="shared" si="43"/>
        <v>1.0938673407196379E-3</v>
      </c>
      <c r="DA7" t="s">
        <v>6</v>
      </c>
      <c r="DB7">
        <f>RSQ(CV2:CV91,CW2:CW91)</f>
        <v>0.43923015167646023</v>
      </c>
      <c r="DC7" s="2">
        <v>-0.42384605846118117</v>
      </c>
      <c r="DD7" s="3">
        <v>-0.11514145783606444</v>
      </c>
      <c r="DE7">
        <f t="shared" si="44"/>
        <v>0.45132172699603901</v>
      </c>
      <c r="DF7">
        <f t="shared" si="45"/>
        <v>0.50552966409667988</v>
      </c>
      <c r="DG7">
        <f t="shared" si="46"/>
        <v>-5.4207937100640868E-2</v>
      </c>
      <c r="DH7">
        <f t="shared" si="47"/>
        <v>2.9385004447070365E-3</v>
      </c>
      <c r="DI7" t="s">
        <v>6</v>
      </c>
      <c r="DJ7">
        <f>RSQ(DE2:DE41,DF2:DF41)</f>
        <v>0.10451093991733949</v>
      </c>
      <c r="DL7" s="2">
        <v>-0.15536862843845359</v>
      </c>
      <c r="DM7" s="3">
        <v>7.409544877878331E-2</v>
      </c>
      <c r="DN7">
        <f t="shared" si="48"/>
        <v>0.49846584992178466</v>
      </c>
      <c r="DO7">
        <f t="shared" si="49"/>
        <v>0.53875930275488293</v>
      </c>
      <c r="DP7" s="8">
        <v>0.17559808629632198</v>
      </c>
      <c r="DQ7">
        <f t="shared" si="50"/>
        <v>-4.0293452833098264E-2</v>
      </c>
      <c r="DR7">
        <f t="shared" si="51"/>
        <v>1.6235623412131145E-3</v>
      </c>
      <c r="DS7" t="s">
        <v>6</v>
      </c>
      <c r="DT7">
        <f>RSQ(DN2:DN91,DO2:DO91)</f>
        <v>0.51098759243093572</v>
      </c>
      <c r="DU7" s="2">
        <v>-0.13498735982564433</v>
      </c>
      <c r="DV7" s="3">
        <v>0.19230603731388421</v>
      </c>
      <c r="DW7">
        <f t="shared" si="52"/>
        <v>0.50204476168648526</v>
      </c>
      <c r="DX7">
        <f t="shared" si="53"/>
        <v>0.5595168558816086</v>
      </c>
      <c r="DY7">
        <f t="shared" si="54"/>
        <v>-5.7472094195123336E-2</v>
      </c>
      <c r="DZ7">
        <f t="shared" si="55"/>
        <v>3.3030416111731295E-3</v>
      </c>
      <c r="EA7" t="s">
        <v>6</v>
      </c>
      <c r="EB7">
        <f>RSQ(DW2:DW41,DX2:DX41)</f>
        <v>0.10124924944793476</v>
      </c>
      <c r="ED7" s="2">
        <v>0.32533532129688036</v>
      </c>
      <c r="EE7" s="3">
        <v>-0.14454383741094126</v>
      </c>
      <c r="EF7">
        <f t="shared" si="56"/>
        <v>0.58287654357039265</v>
      </c>
      <c r="EG7">
        <f t="shared" si="57"/>
        <v>0.50036666251077344</v>
      </c>
      <c r="EH7" s="8">
        <v>0.17559808629632198</v>
      </c>
      <c r="EI7">
        <f t="shared" si="58"/>
        <v>8.2509881059619206E-2</v>
      </c>
      <c r="EJ7">
        <f t="shared" si="59"/>
        <v>6.8078804724725078E-3</v>
      </c>
      <c r="EK7" t="s">
        <v>6</v>
      </c>
      <c r="EL7">
        <f>RSQ(EF2:EF91,EG2:EG91)</f>
        <v>0.47902377385347011</v>
      </c>
      <c r="EM7" s="2">
        <v>0.46043075924155968</v>
      </c>
      <c r="EN7" s="3">
        <v>0.6088560488748801</v>
      </c>
      <c r="EO7">
        <f t="shared" si="60"/>
        <v>0.60659904394084185</v>
      </c>
      <c r="EP7">
        <f t="shared" si="61"/>
        <v>0.63266224075843025</v>
      </c>
      <c r="ER7">
        <f t="shared" si="62"/>
        <v>-2.6063196817588397E-2</v>
      </c>
      <c r="ES7">
        <f t="shared" si="63"/>
        <v>6.7929022835234987E-4</v>
      </c>
      <c r="ET7" t="s">
        <v>6</v>
      </c>
      <c r="EU7">
        <f>RSQ(EO2:EO41,EP2:EP41)</f>
        <v>0.26414808475591639</v>
      </c>
      <c r="EW7" s="2">
        <v>5.427441323433628E-2</v>
      </c>
      <c r="EX7" s="3">
        <v>9.4374786904591529E-2</v>
      </c>
      <c r="EY7">
        <f t="shared" si="64"/>
        <v>0.53527876684486664</v>
      </c>
      <c r="EZ7">
        <f t="shared" si="65"/>
        <v>0.54232031572113093</v>
      </c>
      <c r="FA7" s="8">
        <v>0.17559808629632198</v>
      </c>
      <c r="FB7">
        <f t="shared" si="66"/>
        <v>-7.0415488762642919E-3</v>
      </c>
      <c r="FC7">
        <f t="shared" si="67"/>
        <v>4.9583410576818911E-5</v>
      </c>
      <c r="FD7" t="s">
        <v>6</v>
      </c>
      <c r="FE7">
        <f>RSQ(EY2:EY91,EZ2:EZ91)</f>
        <v>0.48485642227963338</v>
      </c>
      <c r="FG7" s="2">
        <v>-0.28788135798925818</v>
      </c>
      <c r="FH7" s="3">
        <v>0.14235985617038868</v>
      </c>
      <c r="FI7">
        <f t="shared" si="68"/>
        <v>0.4751968682027613</v>
      </c>
      <c r="FJ7">
        <f t="shared" si="69"/>
        <v>0.55074640205500136</v>
      </c>
      <c r="FK7">
        <f t="shared" si="70"/>
        <v>-7.5549533852240058E-2</v>
      </c>
      <c r="FL7">
        <f t="shared" si="71"/>
        <v>5.7077320652907668E-3</v>
      </c>
      <c r="FM7" t="s">
        <v>6</v>
      </c>
      <c r="FN7">
        <f>RSQ(FG2:FG41,FH2:FH41)</f>
        <v>0.2797477440269226</v>
      </c>
      <c r="FP7" s="2">
        <v>-1.7569629102755477</v>
      </c>
      <c r="FQ7" s="3">
        <v>0.51068383689788976</v>
      </c>
      <c r="FR7">
        <f t="shared" si="72"/>
        <v>0.21722895900805878</v>
      </c>
      <c r="FS7">
        <f t="shared" si="73"/>
        <v>0.61542338820779385</v>
      </c>
      <c r="FT7" s="8">
        <v>0.17559808629632198</v>
      </c>
      <c r="FU7">
        <f t="shared" si="74"/>
        <v>-0.39819442919973508</v>
      </c>
      <c r="FV7">
        <f t="shared" si="75"/>
        <v>0.15855880344570283</v>
      </c>
      <c r="FW7" t="s">
        <v>6</v>
      </c>
      <c r="FX7">
        <f>RSQ(FR2:FR91,FS2:FS91)</f>
        <v>0.46483328391333639</v>
      </c>
      <c r="FZ7" s="2">
        <v>0.30363556284869364</v>
      </c>
      <c r="GA7" s="3">
        <v>0.62077671509038812</v>
      </c>
      <c r="GB7">
        <f t="shared" si="76"/>
        <v>0.57906610751379861</v>
      </c>
      <c r="GC7">
        <f t="shared" si="77"/>
        <v>0.63475548693325068</v>
      </c>
      <c r="GD7">
        <f t="shared" si="78"/>
        <v>-5.5689379419452067E-2</v>
      </c>
      <c r="GE7">
        <f t="shared" si="79"/>
        <v>3.1013069801236917E-3</v>
      </c>
      <c r="GF7" t="s">
        <v>6</v>
      </c>
      <c r="GG7">
        <f>RSQ(GB2:GB41,GC2:GC41)</f>
        <v>0.10344226841225064</v>
      </c>
      <c r="GI7" s="2">
        <v>0.8658689078151367</v>
      </c>
      <c r="GJ7" s="3">
        <v>0.54533922085117448</v>
      </c>
      <c r="GK7">
        <f t="shared" si="80"/>
        <v>0.67779320694188583</v>
      </c>
      <c r="GL7">
        <f t="shared" si="81"/>
        <v>0.62150880730985492</v>
      </c>
      <c r="GM7" s="8">
        <v>0.17559808629632198</v>
      </c>
      <c r="GN7">
        <f t="shared" si="82"/>
        <v>5.6284399632030913E-2</v>
      </c>
      <c r="GO7">
        <f t="shared" si="83"/>
        <v>3.1679336419381614E-3</v>
      </c>
      <c r="GP7" t="s">
        <v>6</v>
      </c>
      <c r="GQ7">
        <f>RSQ(GK2:GK91,GL2:GL91)</f>
        <v>0.66773747049023513</v>
      </c>
      <c r="GS7" s="2">
        <v>-1.3062584777124726</v>
      </c>
      <c r="GT7" s="3">
        <v>-3.6569282799853019E-2</v>
      </c>
      <c r="GU7">
        <f t="shared" si="84"/>
        <v>0.29637179485140447</v>
      </c>
      <c r="GV7">
        <f t="shared" si="85"/>
        <v>0.51932678766917817</v>
      </c>
      <c r="GW7">
        <f t="shared" si="86"/>
        <v>-0.2229549928177737</v>
      </c>
      <c r="GX7">
        <f t="shared" si="87"/>
        <v>4.9708928822373523E-2</v>
      </c>
      <c r="GY7" t="s">
        <v>6</v>
      </c>
      <c r="GZ7">
        <f>RSQ(GU2:GU41,GV2:GV41)</f>
        <v>0.20057957095649828</v>
      </c>
    </row>
    <row r="8" spans="1:208" x14ac:dyDescent="0.25">
      <c r="A8" s="1" t="s">
        <v>25</v>
      </c>
      <c r="B8" s="13">
        <v>-0.11952329102711255</v>
      </c>
      <c r="C8" s="13">
        <v>0.2945523375877695</v>
      </c>
      <c r="D8">
        <f t="shared" si="0"/>
        <v>0.50476022257386211</v>
      </c>
      <c r="E8">
        <f t="shared" si="1"/>
        <v>0.57747111054058198</v>
      </c>
      <c r="G8">
        <f t="shared" si="2"/>
        <v>-7.2710887966719873E-2</v>
      </c>
      <c r="H8">
        <f t="shared" si="3"/>
        <v>5.2868732289088885E-3</v>
      </c>
      <c r="I8" t="s">
        <v>7</v>
      </c>
      <c r="J8">
        <f>90*LN(J5)+2*1</f>
        <v>-358.18479031735842</v>
      </c>
      <c r="L8" s="13">
        <v>-0.13415921914857326</v>
      </c>
      <c r="M8" s="13">
        <v>0.1908620231257849</v>
      </c>
      <c r="N8">
        <f t="shared" si="4"/>
        <v>0.50219018160456308</v>
      </c>
      <c r="O8">
        <f t="shared" si="5"/>
        <v>0.55926328975359363</v>
      </c>
      <c r="P8">
        <f t="shared" si="6"/>
        <v>-5.7073108149030549E-2</v>
      </c>
      <c r="Q8">
        <f t="shared" si="7"/>
        <v>3.2573396737909373E-3</v>
      </c>
      <c r="R8" t="s">
        <v>7</v>
      </c>
      <c r="S8">
        <f>40*LN(S5)+2*1</f>
        <v>-147.04207682084726</v>
      </c>
      <c r="V8" s="13">
        <v>-1.0864554317680462</v>
      </c>
      <c r="W8" s="14">
        <v>-0.56546956767885215</v>
      </c>
      <c r="X8">
        <f t="shared" si="8"/>
        <v>0.33496878908134831</v>
      </c>
      <c r="Y8">
        <f t="shared" si="9"/>
        <v>0.42645290980284645</v>
      </c>
      <c r="AA8">
        <f t="shared" si="10"/>
        <v>-9.1484120721498141E-2</v>
      </c>
      <c r="AB8">
        <f t="shared" si="11"/>
        <v>8.369344344185646E-3</v>
      </c>
      <c r="AC8" t="s">
        <v>7</v>
      </c>
      <c r="AD8">
        <f>90*LN(AD5)+2*1</f>
        <v>-331.45299698741786</v>
      </c>
      <c r="AF8" s="13">
        <v>-0.33151640945507316</v>
      </c>
      <c r="AG8" s="14">
        <v>0.19490129044613405</v>
      </c>
      <c r="AH8">
        <f t="shared" si="12"/>
        <v>0.46753463666992268</v>
      </c>
      <c r="AI8">
        <f t="shared" si="13"/>
        <v>0.55997257736508621</v>
      </c>
      <c r="AJ8">
        <f t="shared" si="14"/>
        <v>-9.2437940695163534E-2</v>
      </c>
      <c r="AK8">
        <f t="shared" si="15"/>
        <v>8.5447728799625706E-3</v>
      </c>
      <c r="AL8" t="s">
        <v>7</v>
      </c>
      <c r="AM8">
        <f>40*LN(AM5)+2*1</f>
        <v>-157.57201796050322</v>
      </c>
      <c r="AP8" s="13">
        <v>-0.34031433640731373</v>
      </c>
      <c r="AQ8" s="14">
        <v>0.4007224517859404</v>
      </c>
      <c r="AR8">
        <f t="shared" si="16"/>
        <v>0.4659897375337344</v>
      </c>
      <c r="AS8">
        <f t="shared" si="17"/>
        <v>0.59611437941564271</v>
      </c>
      <c r="AU8">
        <f t="shared" si="18"/>
        <v>-0.13012464188190831</v>
      </c>
      <c r="AV8">
        <f t="shared" si="19"/>
        <v>1.6932422424894886E-2</v>
      </c>
      <c r="AW8" t="s">
        <v>7</v>
      </c>
      <c r="AX8">
        <f>90*LN(AX5)+2*1</f>
        <v>-353.19115741717462</v>
      </c>
      <c r="AZ8" s="13">
        <v>0.36279796403779041</v>
      </c>
      <c r="BA8" s="14">
        <v>0.43090153353607041</v>
      </c>
      <c r="BB8">
        <f t="shared" si="20"/>
        <v>0.58945491194329924</v>
      </c>
      <c r="BC8">
        <f t="shared" si="21"/>
        <v>0.60141376841714578</v>
      </c>
      <c r="BD8">
        <f t="shared" si="22"/>
        <v>-1.1958856473846535E-2</v>
      </c>
      <c r="BE8">
        <f t="shared" si="23"/>
        <v>1.430142481620612E-4</v>
      </c>
      <c r="BF8" t="s">
        <v>7</v>
      </c>
      <c r="BG8">
        <f>40*LN(BG5)+2*1</f>
        <v>-144.09239254922451</v>
      </c>
      <c r="BI8" s="13">
        <v>-0.13416</v>
      </c>
      <c r="BJ8" s="13">
        <v>0.12801999999999999</v>
      </c>
      <c r="BK8">
        <f t="shared" si="24"/>
        <v>0.50219004448854687</v>
      </c>
      <c r="BL8">
        <f t="shared" si="25"/>
        <v>0.54822835075371656</v>
      </c>
      <c r="BM8" s="3"/>
      <c r="BN8">
        <f t="shared" si="26"/>
        <v>-4.6038306265169693E-2</v>
      </c>
      <c r="BO8">
        <f t="shared" si="27"/>
        <v>2.1195256437655631E-3</v>
      </c>
      <c r="BP8" t="s">
        <v>7</v>
      </c>
      <c r="BQ8">
        <f>90*LN(SUM((BI1:BI91-BJ1:BJ91)^2/90))+2*1</f>
        <v>-643.95318820796922</v>
      </c>
      <c r="BR8" s="13">
        <v>1.0186854001965282</v>
      </c>
      <c r="BS8" s="13">
        <v>0.23053361156877614</v>
      </c>
      <c r="BT8">
        <f t="shared" si="28"/>
        <v>0.70462749055857465</v>
      </c>
      <c r="BU8">
        <f t="shared" si="29"/>
        <v>0.56622954476451814</v>
      </c>
      <c r="BV8" s="3"/>
      <c r="BW8">
        <f t="shared" si="30"/>
        <v>0.13839794579405651</v>
      </c>
      <c r="BX8">
        <f t="shared" si="31"/>
        <v>1.9153991400014603E-2</v>
      </c>
      <c r="BY8" t="s">
        <v>7</v>
      </c>
      <c r="BZ8">
        <f>40*LN(BZ5)+2*1</f>
        <v>-140.3971142754807</v>
      </c>
      <c r="CB8" s="2">
        <v>-0.19894075240446382</v>
      </c>
      <c r="CC8" s="3">
        <v>-0.16274977768003487</v>
      </c>
      <c r="CD8">
        <f t="shared" si="32"/>
        <v>0.49081466833748716</v>
      </c>
      <c r="CE8">
        <f t="shared" si="33"/>
        <v>0.49716973424029542</v>
      </c>
      <c r="CG8">
        <f t="shared" si="34"/>
        <v>-6.3550659028082657E-3</v>
      </c>
      <c r="CH8">
        <f t="shared" si="35"/>
        <v>4.0386862629036239E-5</v>
      </c>
      <c r="CI8" t="s">
        <v>7</v>
      </c>
      <c r="CJ8">
        <f>90*LN(CJ5)+2*1</f>
        <v>-340.84953047957777</v>
      </c>
      <c r="CK8" s="2">
        <v>-1.0864554317680462</v>
      </c>
      <c r="CL8" s="3">
        <v>-0.59914129844197905</v>
      </c>
      <c r="CM8">
        <f t="shared" si="36"/>
        <v>0.33496878908134831</v>
      </c>
      <c r="CN8">
        <f t="shared" si="37"/>
        <v>0.42054021831855637</v>
      </c>
      <c r="CO8">
        <f t="shared" si="38"/>
        <v>-8.5571429237208063E-2</v>
      </c>
      <c r="CP8">
        <f t="shared" si="39"/>
        <v>7.3224695016985072E-3</v>
      </c>
      <c r="CQ8" t="s">
        <v>7</v>
      </c>
      <c r="CR8">
        <f>40*LN(CR5)+2*1</f>
        <v>-152.63753779665507</v>
      </c>
      <c r="CT8" s="2">
        <v>0.47477673978493629</v>
      </c>
      <c r="CU8" s="3">
        <v>0.2982626472226873</v>
      </c>
      <c r="CV8">
        <f t="shared" si="40"/>
        <v>0.60911817067030305</v>
      </c>
      <c r="CW8">
        <f t="shared" si="41"/>
        <v>0.57812263381204032</v>
      </c>
      <c r="CY8">
        <f t="shared" si="42"/>
        <v>3.0995536858262729E-2</v>
      </c>
      <c r="CZ8">
        <f t="shared" si="43"/>
        <v>9.6072330513192333E-4</v>
      </c>
      <c r="DA8" t="s">
        <v>7</v>
      </c>
      <c r="DB8">
        <f>90*LN(DB5)+2*1</f>
        <v>-338.35239049566724</v>
      </c>
      <c r="DC8" s="2">
        <v>1.4485647852547749</v>
      </c>
      <c r="DD8" s="3">
        <v>0.17749044336976844</v>
      </c>
      <c r="DE8">
        <f t="shared" si="44"/>
        <v>0.78011348791304247</v>
      </c>
      <c r="DF8">
        <f t="shared" si="45"/>
        <v>0.55691526593767848</v>
      </c>
      <c r="DG8">
        <f t="shared" si="46"/>
        <v>0.22319822197536399</v>
      </c>
      <c r="DH8">
        <f t="shared" si="47"/>
        <v>4.9817446292963856E-2</v>
      </c>
      <c r="DI8" t="s">
        <v>7</v>
      </c>
      <c r="DJ8">
        <f>40*LN(DJ5)+2*1</f>
        <v>-145.50484075524705</v>
      </c>
      <c r="DL8" s="2">
        <v>1.1850697029235622</v>
      </c>
      <c r="DM8" s="3">
        <v>0.73042134715343965</v>
      </c>
      <c r="DN8">
        <f t="shared" si="48"/>
        <v>0.73384425570718981</v>
      </c>
      <c r="DO8">
        <f t="shared" si="49"/>
        <v>0.65400887449618683</v>
      </c>
      <c r="DQ8">
        <f t="shared" si="50"/>
        <v>7.9835381211002976E-2</v>
      </c>
      <c r="DR8">
        <f t="shared" si="51"/>
        <v>6.3736880931061666E-3</v>
      </c>
      <c r="DS8" t="s">
        <v>7</v>
      </c>
      <c r="DT8">
        <f>90*LN(DT5)+2*1</f>
        <v>-359.4756606749433</v>
      </c>
      <c r="DU8" s="2">
        <v>-1.3536392179217185</v>
      </c>
      <c r="DV8" s="3">
        <v>-0.76282522465747116</v>
      </c>
      <c r="DW8">
        <f t="shared" si="52"/>
        <v>0.28805182754335767</v>
      </c>
      <c r="DX8">
        <f t="shared" si="53"/>
        <v>0.39179763411764756</v>
      </c>
      <c r="DY8">
        <f t="shared" si="54"/>
        <v>-0.10374580657428989</v>
      </c>
      <c r="DZ8">
        <f t="shared" si="55"/>
        <v>1.0763192381749971E-2</v>
      </c>
      <c r="EA8" t="s">
        <v>7</v>
      </c>
      <c r="EB8">
        <f>40*LN(EB5)+2*1</f>
        <v>-139.79929682173744</v>
      </c>
      <c r="ED8" s="2">
        <v>0.95895376234927343</v>
      </c>
      <c r="EE8" s="3">
        <v>0.32110394229567868</v>
      </c>
      <c r="EF8">
        <f t="shared" si="56"/>
        <v>0.69413872926125175</v>
      </c>
      <c r="EG8">
        <f t="shared" si="57"/>
        <v>0.58213352151538722</v>
      </c>
      <c r="EI8">
        <f t="shared" si="58"/>
        <v>0.11200520774586453</v>
      </c>
      <c r="EJ8">
        <f t="shared" si="59"/>
        <v>1.2545166562194272E-2</v>
      </c>
      <c r="EK8" t="s">
        <v>7</v>
      </c>
      <c r="EL8">
        <f>90*LN(EL5)+2*1</f>
        <v>-357.25304241705572</v>
      </c>
      <c r="EM8" s="2">
        <v>2.5299348394051591</v>
      </c>
      <c r="EN8" s="3">
        <v>0.14829893518229248</v>
      </c>
      <c r="EO8">
        <f t="shared" si="60"/>
        <v>0.97</v>
      </c>
      <c r="EP8">
        <f t="shared" si="61"/>
        <v>0.55178929296385426</v>
      </c>
      <c r="ER8">
        <f t="shared" si="62"/>
        <v>0.41821070703614571</v>
      </c>
      <c r="ES8">
        <f t="shared" si="63"/>
        <v>0.17490019547967289</v>
      </c>
      <c r="ET8" t="s">
        <v>7</v>
      </c>
      <c r="EU8">
        <f>40*LN(EU5)+2*1</f>
        <v>-137.10545676119281</v>
      </c>
      <c r="EW8" s="2">
        <v>0.90553217836413047</v>
      </c>
      <c r="EX8" s="3">
        <v>0.1867812001194224</v>
      </c>
      <c r="EY8">
        <f t="shared" si="64"/>
        <v>0.68475800134654241</v>
      </c>
      <c r="EZ8">
        <f t="shared" si="65"/>
        <v>0.55854670504316228</v>
      </c>
      <c r="FB8">
        <f t="shared" si="66"/>
        <v>0.12621129630338013</v>
      </c>
      <c r="FC8">
        <f t="shared" si="67"/>
        <v>1.5929291314579614E-2</v>
      </c>
      <c r="FD8" t="s">
        <v>7</v>
      </c>
      <c r="FE8">
        <f>90*LN(FE5)+2*1</f>
        <v>-344.42798277168606</v>
      </c>
      <c r="FG8" s="2">
        <v>0.74817362561585732</v>
      </c>
      <c r="FH8" s="3">
        <v>0.22146069607150662</v>
      </c>
      <c r="FI8">
        <f t="shared" si="68"/>
        <v>0.65712614062158681</v>
      </c>
      <c r="FJ8">
        <f t="shared" si="69"/>
        <v>0.56463635816606939</v>
      </c>
      <c r="FK8">
        <f t="shared" si="70"/>
        <v>9.2489782455517422E-2</v>
      </c>
      <c r="FL8">
        <f t="shared" si="71"/>
        <v>8.554359858668939E-3</v>
      </c>
      <c r="FM8" t="s">
        <v>7</v>
      </c>
      <c r="FN8">
        <f>40*LN(FN5)+2*1</f>
        <v>-157.18458004113089</v>
      </c>
      <c r="FP8" s="2">
        <v>5.7484457509883187E-2</v>
      </c>
      <c r="FQ8" s="3">
        <v>-0.35674058826778393</v>
      </c>
      <c r="FR8">
        <f t="shared" si="72"/>
        <v>0.53584244447657914</v>
      </c>
      <c r="FS8">
        <f t="shared" si="73"/>
        <v>0.46310531914201442</v>
      </c>
      <c r="FU8">
        <f t="shared" si="74"/>
        <v>7.2737125334564723E-2</v>
      </c>
      <c r="FV8">
        <f t="shared" si="75"/>
        <v>5.2906894019361774E-3</v>
      </c>
      <c r="FW8" t="s">
        <v>7</v>
      </c>
      <c r="FX8">
        <f>90*LN(FX5)+2*1</f>
        <v>-347.94182556950119</v>
      </c>
      <c r="FZ8" s="2">
        <v>1.5758396831714319</v>
      </c>
      <c r="GA8" s="3">
        <v>0.43360162483249498</v>
      </c>
      <c r="GB8">
        <f t="shared" si="76"/>
        <v>0.80246271642076716</v>
      </c>
      <c r="GC8">
        <f t="shared" si="77"/>
        <v>0.60188789928162334</v>
      </c>
      <c r="GD8">
        <f t="shared" si="78"/>
        <v>0.20057481713914382</v>
      </c>
      <c r="GE8">
        <f t="shared" si="79"/>
        <v>4.0230257270400985E-2</v>
      </c>
      <c r="GF8" t="s">
        <v>7</v>
      </c>
      <c r="GG8">
        <f>40*LN(GG5)+2*1</f>
        <v>-151.8007819090389</v>
      </c>
      <c r="GI8" s="2">
        <v>-2.1945923563262575</v>
      </c>
      <c r="GJ8" s="3">
        <v>-0.70669217380235139</v>
      </c>
      <c r="GK8">
        <f t="shared" si="80"/>
        <v>0.14038206577463463</v>
      </c>
      <c r="GL8">
        <f t="shared" si="81"/>
        <v>0.40165449042578072</v>
      </c>
      <c r="GN8">
        <f t="shared" si="82"/>
        <v>-0.26127242465114608</v>
      </c>
      <c r="GO8">
        <f t="shared" si="83"/>
        <v>6.8263279883088807E-2</v>
      </c>
      <c r="GP8" t="s">
        <v>7</v>
      </c>
      <c r="GQ8">
        <f>90*LN(GQ5)+2*1</f>
        <v>-365.82051611664804</v>
      </c>
      <c r="GS8" s="2">
        <v>-0.45618079736846956</v>
      </c>
      <c r="GT8" s="3">
        <v>-5.5529357728540611E-2</v>
      </c>
      <c r="GU8">
        <f t="shared" si="84"/>
        <v>0.44564380872302795</v>
      </c>
      <c r="GV8">
        <f t="shared" si="85"/>
        <v>0.51599743479566584</v>
      </c>
      <c r="GW8">
        <f t="shared" si="86"/>
        <v>-7.0353626072637898E-2</v>
      </c>
      <c r="GX8">
        <f t="shared" si="87"/>
        <v>4.9496327015685548E-3</v>
      </c>
      <c r="GY8" t="s">
        <v>7</v>
      </c>
      <c r="GZ8">
        <f>40*LN(GZ5)+2*1</f>
        <v>-137.41530849423918</v>
      </c>
    </row>
    <row r="9" spans="1:208" x14ac:dyDescent="0.25">
      <c r="A9" s="1" t="s">
        <v>21</v>
      </c>
      <c r="B9" s="13">
        <v>0.80151733565751904</v>
      </c>
      <c r="C9" s="13">
        <v>0.10921901055814873</v>
      </c>
      <c r="D9">
        <f t="shared" si="0"/>
        <v>0.6664931940208485</v>
      </c>
      <c r="E9">
        <f t="shared" si="1"/>
        <v>0.54492693298725015</v>
      </c>
      <c r="G9">
        <f t="shared" si="2"/>
        <v>0.12156626103359836</v>
      </c>
      <c r="H9">
        <f t="shared" si="3"/>
        <v>1.4778355821688974E-2</v>
      </c>
      <c r="L9" s="13">
        <v>5.427441323433628E-2</v>
      </c>
      <c r="M9" s="13">
        <v>0.19964787217264959</v>
      </c>
      <c r="N9">
        <f t="shared" si="4"/>
        <v>0.53527876684486664</v>
      </c>
      <c r="O9">
        <f t="shared" si="5"/>
        <v>0.56080606803271138</v>
      </c>
      <c r="P9">
        <f t="shared" si="6"/>
        <v>-2.5527301187844742E-2</v>
      </c>
      <c r="Q9">
        <f t="shared" si="7"/>
        <v>6.5164310593493957E-4</v>
      </c>
      <c r="V9" s="13">
        <v>-0.11952329102711255</v>
      </c>
      <c r="W9" s="14">
        <v>-0.18152836742547687</v>
      </c>
      <c r="X9">
        <f t="shared" si="8"/>
        <v>0.50476022257386211</v>
      </c>
      <c r="Y9">
        <f t="shared" si="9"/>
        <v>0.4938722498176521</v>
      </c>
      <c r="AA9">
        <f t="shared" si="10"/>
        <v>1.0887972756210007E-2</v>
      </c>
      <c r="AB9">
        <f t="shared" si="11"/>
        <v>1.1854795073997133E-4</v>
      </c>
      <c r="AF9" s="13">
        <v>1.1850697029235622</v>
      </c>
      <c r="AG9" s="14">
        <v>0.35261942778206185</v>
      </c>
      <c r="AH9">
        <f t="shared" si="12"/>
        <v>0.73384425570718981</v>
      </c>
      <c r="AI9">
        <f t="shared" si="13"/>
        <v>0.58766758045549561</v>
      </c>
      <c r="AJ9">
        <f t="shared" si="14"/>
        <v>0.1461766752516942</v>
      </c>
      <c r="AK9">
        <f t="shared" si="15"/>
        <v>2.1367620387639268E-2</v>
      </c>
      <c r="AP9" s="13">
        <v>-0.53184545646227033</v>
      </c>
      <c r="AQ9" s="14">
        <v>-0.49772980373058906</v>
      </c>
      <c r="AR9">
        <f t="shared" si="16"/>
        <v>0.43235723938589293</v>
      </c>
      <c r="AS9">
        <f t="shared" si="17"/>
        <v>0.43834788271832603</v>
      </c>
      <c r="AU9">
        <f t="shared" si="18"/>
        <v>-5.9906433324330988E-3</v>
      </c>
      <c r="AV9">
        <f t="shared" si="19"/>
        <v>3.5887807536425144E-5</v>
      </c>
      <c r="AZ9" s="13">
        <v>-1.2097761168847577E-2</v>
      </c>
      <c r="BA9" s="14">
        <v>-0.18693235660966423</v>
      </c>
      <c r="BB9">
        <f t="shared" si="20"/>
        <v>0.52362394003634183</v>
      </c>
      <c r="BC9">
        <f t="shared" si="21"/>
        <v>0.49292331965854275</v>
      </c>
      <c r="BD9">
        <f t="shared" si="22"/>
        <v>3.0700620377799082E-2</v>
      </c>
      <c r="BE9">
        <f t="shared" si="23"/>
        <v>9.425280915817322E-4</v>
      </c>
      <c r="BI9" s="13">
        <v>1.4485600000000001</v>
      </c>
      <c r="BJ9" s="13">
        <v>0.61580000000000001</v>
      </c>
      <c r="BK9">
        <f t="shared" si="24"/>
        <v>0.7801126476314616</v>
      </c>
      <c r="BL9">
        <f t="shared" si="25"/>
        <v>0.63388158528733651</v>
      </c>
      <c r="BM9" s="3"/>
      <c r="BN9">
        <f t="shared" si="26"/>
        <v>0.14623106234412508</v>
      </c>
      <c r="BO9">
        <f t="shared" si="27"/>
        <v>2.1383523594291399E-2</v>
      </c>
      <c r="BR9" s="13">
        <v>0.30363556284869364</v>
      </c>
      <c r="BS9" s="13">
        <v>0.66495247877574981</v>
      </c>
      <c r="BT9">
        <f t="shared" si="28"/>
        <v>0.57906610751379861</v>
      </c>
      <c r="BU9">
        <f t="shared" si="29"/>
        <v>0.64251266649707872</v>
      </c>
      <c r="BV9" s="3"/>
      <c r="BW9">
        <f t="shared" si="30"/>
        <v>-6.344655898328011E-2</v>
      </c>
      <c r="BX9">
        <f t="shared" si="31"/>
        <v>4.0254658468188423E-3</v>
      </c>
      <c r="CB9" s="2">
        <v>-1.5531704915329725</v>
      </c>
      <c r="CC9" s="3">
        <v>-0.73960019230207408</v>
      </c>
      <c r="CD9">
        <f t="shared" si="32"/>
        <v>0.25301451774095368</v>
      </c>
      <c r="CE9">
        <f t="shared" si="33"/>
        <v>0.39587590535342548</v>
      </c>
      <c r="CG9">
        <f t="shared" si="34"/>
        <v>-0.1428613876124718</v>
      </c>
      <c r="CH9">
        <f t="shared" si="35"/>
        <v>2.0409376070560911E-2</v>
      </c>
      <c r="CK9" s="2">
        <v>0.36279796403779041</v>
      </c>
      <c r="CL9" s="3">
        <v>0.23610051997679216</v>
      </c>
      <c r="CM9">
        <f t="shared" si="36"/>
        <v>0.58945491194329924</v>
      </c>
      <c r="CN9">
        <f t="shared" si="37"/>
        <v>0.56720708322755264</v>
      </c>
      <c r="CO9">
        <f t="shared" si="38"/>
        <v>2.2247828715746598E-2</v>
      </c>
      <c r="CP9">
        <f t="shared" si="39"/>
        <v>4.9496588256519897E-4</v>
      </c>
      <c r="CT9" s="2">
        <v>-0.56326342369319049</v>
      </c>
      <c r="CU9" s="3">
        <v>-0.26299577220921605</v>
      </c>
      <c r="CV9">
        <f t="shared" si="40"/>
        <v>0.4268403044648228</v>
      </c>
      <c r="CW9">
        <f t="shared" si="41"/>
        <v>0.47956672944209966</v>
      </c>
      <c r="CY9">
        <f t="shared" si="42"/>
        <v>-5.2726424977276865E-2</v>
      </c>
      <c r="CZ9">
        <f t="shared" si="43"/>
        <v>2.7800758908844057E-3</v>
      </c>
      <c r="DC9" s="2">
        <v>-0.33741269474761598</v>
      </c>
      <c r="DD9" s="3">
        <v>0.17770719887217012</v>
      </c>
      <c r="DE9">
        <f t="shared" si="44"/>
        <v>0.46649926025629501</v>
      </c>
      <c r="DF9">
        <f t="shared" si="45"/>
        <v>0.55695332778909434</v>
      </c>
      <c r="DG9">
        <f t="shared" si="46"/>
        <v>-9.0454067532799332E-2</v>
      </c>
      <c r="DH9">
        <f t="shared" si="47"/>
        <v>8.1819383332282225E-3</v>
      </c>
      <c r="DL9" s="2">
        <v>-0.53184545646227033</v>
      </c>
      <c r="DM9" s="3">
        <v>-0.30784459910224371</v>
      </c>
      <c r="DN9">
        <f t="shared" si="48"/>
        <v>0.43235723938589293</v>
      </c>
      <c r="DO9">
        <f t="shared" si="49"/>
        <v>0.47169136126704897</v>
      </c>
      <c r="DQ9">
        <f t="shared" si="50"/>
        <v>-3.9334121881156037E-2</v>
      </c>
      <c r="DR9">
        <f t="shared" si="51"/>
        <v>1.5471731441616381E-3</v>
      </c>
      <c r="DU9" s="2">
        <v>0.69493353589059836</v>
      </c>
      <c r="DV9" s="3">
        <v>0.19195845801168207</v>
      </c>
      <c r="DW9">
        <f t="shared" si="52"/>
        <v>0.64777728275158686</v>
      </c>
      <c r="DX9">
        <f t="shared" si="53"/>
        <v>0.55945582162130569</v>
      </c>
      <c r="DY9">
        <f t="shared" si="54"/>
        <v>8.8321461130281165E-2</v>
      </c>
      <c r="DZ9">
        <f t="shared" si="55"/>
        <v>7.800680496187767E-3</v>
      </c>
      <c r="ED9" s="2">
        <v>2.5299348394051591</v>
      </c>
      <c r="EE9" s="3">
        <v>0.82484932317142134</v>
      </c>
      <c r="EF9">
        <f t="shared" si="56"/>
        <v>0.97</v>
      </c>
      <c r="EG9">
        <f t="shared" si="57"/>
        <v>0.67059024637777942</v>
      </c>
      <c r="EI9">
        <f t="shared" si="58"/>
        <v>0.29940975362222055</v>
      </c>
      <c r="EJ9">
        <f t="shared" si="59"/>
        <v>8.9646200564118816E-2</v>
      </c>
      <c r="EM9" s="2">
        <v>-0.33151640945507316</v>
      </c>
      <c r="EN9" s="3">
        <v>-3.5905680903564545E-2</v>
      </c>
      <c r="EO9">
        <f t="shared" si="60"/>
        <v>0.46753463666992268</v>
      </c>
      <c r="EP9">
        <f t="shared" si="61"/>
        <v>0.51944331489222906</v>
      </c>
      <c r="ER9">
        <f t="shared" si="62"/>
        <v>-5.1908678222306381E-2</v>
      </c>
      <c r="ES9">
        <f t="shared" si="63"/>
        <v>2.6945108747869449E-3</v>
      </c>
      <c r="EW9" s="2">
        <v>-0.41628595361034409</v>
      </c>
      <c r="EX9" s="3">
        <v>-0.44925758259849424</v>
      </c>
      <c r="EY9">
        <f t="shared" si="64"/>
        <v>0.45264926694004554</v>
      </c>
      <c r="EZ9">
        <f t="shared" si="65"/>
        <v>0.44685951198765406</v>
      </c>
      <c r="FB9">
        <f t="shared" si="66"/>
        <v>5.7897549523914793E-3</v>
      </c>
      <c r="FC9">
        <f t="shared" si="67"/>
        <v>3.3521262408741661E-5</v>
      </c>
      <c r="FG9" s="2">
        <v>-1.9806629764920609</v>
      </c>
      <c r="FH9" s="3">
        <v>-0.39176307201133587</v>
      </c>
      <c r="FI9">
        <f t="shared" si="68"/>
        <v>0.17794765547607855</v>
      </c>
      <c r="FJ9">
        <f t="shared" si="69"/>
        <v>0.45695543801930266</v>
      </c>
      <c r="FK9">
        <f t="shared" si="70"/>
        <v>-0.27900778254322411</v>
      </c>
      <c r="FL9">
        <f t="shared" si="71"/>
        <v>7.784534271968703E-2</v>
      </c>
      <c r="FP9" s="2">
        <v>0.90553217836413047</v>
      </c>
      <c r="FQ9" s="3">
        <v>0.33893545899348482</v>
      </c>
      <c r="FR9">
        <f t="shared" si="72"/>
        <v>0.68475800134654241</v>
      </c>
      <c r="FS9">
        <f t="shared" si="73"/>
        <v>0.58526470172328282</v>
      </c>
      <c r="FU9">
        <f t="shared" si="74"/>
        <v>9.949329962325959E-2</v>
      </c>
      <c r="FV9">
        <f t="shared" si="75"/>
        <v>9.8989166699237074E-3</v>
      </c>
      <c r="FZ9" s="2">
        <v>0.58655441701955613</v>
      </c>
      <c r="GA9" s="3">
        <v>0.71861312918249187</v>
      </c>
      <c r="GB9">
        <f t="shared" si="76"/>
        <v>0.62874611688335025</v>
      </c>
      <c r="GC9">
        <f t="shared" si="77"/>
        <v>0.65193537401791857</v>
      </c>
      <c r="GD9">
        <f t="shared" si="78"/>
        <v>-2.318925713456832E-2</v>
      </c>
      <c r="GE9">
        <f t="shared" si="79"/>
        <v>5.3774164645312768E-4</v>
      </c>
      <c r="GI9" s="2">
        <v>1.1193346813402616</v>
      </c>
      <c r="GJ9" s="3">
        <v>0.59018545035388503</v>
      </c>
      <c r="GK9">
        <f t="shared" si="80"/>
        <v>0.72230131171451473</v>
      </c>
      <c r="GL9">
        <f t="shared" si="81"/>
        <v>0.62938371938813653</v>
      </c>
      <c r="GN9">
        <f t="shared" si="82"/>
        <v>9.2917592326378196E-2</v>
      </c>
      <c r="GO9">
        <f t="shared" si="83"/>
        <v>8.6336789637310157E-3</v>
      </c>
      <c r="GS9" s="2">
        <v>0.45989266832535813</v>
      </c>
      <c r="GT9" s="3">
        <v>0.22276228310398988</v>
      </c>
      <c r="GU9">
        <f t="shared" si="84"/>
        <v>0.60650455620570343</v>
      </c>
      <c r="GV9">
        <f t="shared" si="85"/>
        <v>0.56486491435812158</v>
      </c>
      <c r="GW9">
        <f t="shared" si="86"/>
        <v>4.1639641847581843E-2</v>
      </c>
      <c r="GX9">
        <f t="shared" si="87"/>
        <v>1.7338597731948891E-3</v>
      </c>
    </row>
    <row r="10" spans="1:208" x14ac:dyDescent="0.25">
      <c r="B10" s="13">
        <v>-4.2448826303999147E-2</v>
      </c>
      <c r="C10" s="13">
        <v>0.46897819447356587</v>
      </c>
      <c r="D10">
        <f t="shared" si="0"/>
        <v>0.51829435108155419</v>
      </c>
      <c r="E10">
        <f t="shared" si="1"/>
        <v>0.60809995721032395</v>
      </c>
      <c r="G10">
        <f t="shared" si="2"/>
        <v>-8.9805606128769755E-2</v>
      </c>
      <c r="H10">
        <f t="shared" si="3"/>
        <v>8.0650468921557271E-3</v>
      </c>
      <c r="L10" s="13">
        <v>0.31315130855943868</v>
      </c>
      <c r="M10" s="13">
        <v>-1.2177948288862936</v>
      </c>
      <c r="N10">
        <f t="shared" si="4"/>
        <v>0.58073705425028788</v>
      </c>
      <c r="O10">
        <f t="shared" si="5"/>
        <v>0.31190584229207136</v>
      </c>
      <c r="P10">
        <f t="shared" si="6"/>
        <v>0.26883121195821652</v>
      </c>
      <c r="Q10">
        <f t="shared" si="7"/>
        <v>7.2270220522923534E-2</v>
      </c>
      <c r="V10" s="13">
        <v>-1.9806629764920609</v>
      </c>
      <c r="W10" s="14">
        <v>-0.51431541222337696</v>
      </c>
      <c r="X10">
        <f t="shared" si="8"/>
        <v>0.17794765547607855</v>
      </c>
      <c r="Y10">
        <f t="shared" si="9"/>
        <v>0.43543548160693246</v>
      </c>
      <c r="AA10">
        <f t="shared" si="10"/>
        <v>-0.25748782613085391</v>
      </c>
      <c r="AB10">
        <f t="shared" si="11"/>
        <v>6.6299980605592862E-2</v>
      </c>
      <c r="AF10" s="13">
        <v>0.30363556284869364</v>
      </c>
      <c r="AG10" s="14">
        <v>0.50104823485721095</v>
      </c>
      <c r="AH10">
        <f t="shared" si="12"/>
        <v>0.57906610751379861</v>
      </c>
      <c r="AI10">
        <f t="shared" si="13"/>
        <v>0.61373139492913775</v>
      </c>
      <c r="AJ10">
        <f t="shared" si="14"/>
        <v>-3.4665287415339141E-2</v>
      </c>
      <c r="AK10">
        <f t="shared" si="15"/>
        <v>1.2016821515880701E-3</v>
      </c>
      <c r="AP10" s="13">
        <v>0.80151733565751904</v>
      </c>
      <c r="AQ10" s="14">
        <v>0.21389274068776565</v>
      </c>
      <c r="AR10">
        <f t="shared" si="16"/>
        <v>0.6664931940208485</v>
      </c>
      <c r="AS10">
        <f t="shared" si="17"/>
        <v>0.56330743968350849</v>
      </c>
      <c r="AU10">
        <f t="shared" si="18"/>
        <v>0.10318575433734001</v>
      </c>
      <c r="AV10">
        <f t="shared" si="19"/>
        <v>1.0647299898165883E-2</v>
      </c>
      <c r="AZ10" s="13">
        <v>8.7324604558639538E-2</v>
      </c>
      <c r="BA10" s="14">
        <v>-6.3382214808318696E-2</v>
      </c>
      <c r="BB10">
        <f t="shared" si="20"/>
        <v>0.54108231719314159</v>
      </c>
      <c r="BC10">
        <f t="shared" si="21"/>
        <v>0.51461848812049826</v>
      </c>
      <c r="BD10">
        <f t="shared" si="22"/>
        <v>2.646382907264333E-2</v>
      </c>
      <c r="BE10">
        <f t="shared" si="23"/>
        <v>7.003342491860823E-4</v>
      </c>
      <c r="BI10" s="13">
        <v>-0.33689000000000002</v>
      </c>
      <c r="BJ10" s="13">
        <v>0.46579999999999999</v>
      </c>
      <c r="BK10">
        <f t="shared" si="24"/>
        <v>0.46659104445369348</v>
      </c>
      <c r="BL10">
        <f t="shared" si="25"/>
        <v>0.60754187234288826</v>
      </c>
      <c r="BM10" s="3"/>
      <c r="BN10">
        <f t="shared" si="26"/>
        <v>-0.14095082788919477</v>
      </c>
      <c r="BO10">
        <f t="shared" si="27"/>
        <v>1.9867135882649406E-2</v>
      </c>
      <c r="BR10" s="13">
        <v>-0.33151640945507316</v>
      </c>
      <c r="BS10" s="13">
        <v>0.39031978089803304</v>
      </c>
      <c r="BT10">
        <f t="shared" si="28"/>
        <v>0.46753463666992268</v>
      </c>
      <c r="BU10">
        <f t="shared" si="29"/>
        <v>0.59428769031535567</v>
      </c>
      <c r="BV10" s="3"/>
      <c r="BW10">
        <f t="shared" si="30"/>
        <v>-0.12675305364543299</v>
      </c>
      <c r="BX10">
        <f t="shared" si="31"/>
        <v>1.6066336608442013E-2</v>
      </c>
      <c r="CB10" s="2">
        <v>-1.1240379818008914</v>
      </c>
      <c r="CC10" s="3">
        <v>-0.1644733278343842</v>
      </c>
      <c r="CD10">
        <f t="shared" si="32"/>
        <v>0.32836936521744486</v>
      </c>
      <c r="CE10">
        <f t="shared" si="33"/>
        <v>0.49686708213155595</v>
      </c>
      <c r="CG10">
        <f t="shared" si="34"/>
        <v>-0.16849771691411108</v>
      </c>
      <c r="CH10">
        <f t="shared" si="35"/>
        <v>2.8391480605267916E-2</v>
      </c>
      <c r="CK10" s="2">
        <v>0.45989266832535813</v>
      </c>
      <c r="CL10" s="3">
        <v>-3.7707759899788543E-2</v>
      </c>
      <c r="CM10">
        <f t="shared" si="36"/>
        <v>0.60650455620570343</v>
      </c>
      <c r="CN10">
        <f t="shared" si="37"/>
        <v>0.51912687326913731</v>
      </c>
      <c r="CO10">
        <f t="shared" si="38"/>
        <v>8.7377682936566115E-2</v>
      </c>
      <c r="CP10">
        <f t="shared" si="39"/>
        <v>7.6348594753630769E-3</v>
      </c>
      <c r="CT10" s="2">
        <v>1.632704629931973</v>
      </c>
      <c r="CU10" s="3">
        <v>0.40045279143033014</v>
      </c>
      <c r="CV10">
        <f t="shared" si="40"/>
        <v>0.81244809224926051</v>
      </c>
      <c r="CW10">
        <f t="shared" si="41"/>
        <v>0.59606702757324759</v>
      </c>
      <c r="CY10">
        <f t="shared" si="42"/>
        <v>0.21638106467601292</v>
      </c>
      <c r="CZ10">
        <f t="shared" si="43"/>
        <v>4.6820765150324885E-2</v>
      </c>
      <c r="DC10" s="2">
        <v>1.2519318842006568</v>
      </c>
      <c r="DD10" s="3">
        <v>4.9536312438784334E-2</v>
      </c>
      <c r="DE10">
        <f t="shared" si="44"/>
        <v>0.74558512678504529</v>
      </c>
      <c r="DF10">
        <f t="shared" si="45"/>
        <v>0.53444676541248859</v>
      </c>
      <c r="DG10">
        <f t="shared" si="46"/>
        <v>0.2111383613725567</v>
      </c>
      <c r="DH10">
        <f t="shared" si="47"/>
        <v>4.4579407643088348E-2</v>
      </c>
      <c r="DL10" s="2">
        <v>-0.28926794180312454</v>
      </c>
      <c r="DM10" s="3">
        <v>-0.23820703432906037</v>
      </c>
      <c r="DN10">
        <f t="shared" si="48"/>
        <v>0.47495338673855692</v>
      </c>
      <c r="DO10">
        <f t="shared" si="49"/>
        <v>0.48391958437555616</v>
      </c>
      <c r="DQ10">
        <f t="shared" si="50"/>
        <v>-8.9661976369992402E-3</v>
      </c>
      <c r="DR10">
        <f t="shared" si="51"/>
        <v>8.0392700065730753E-5</v>
      </c>
      <c r="DU10" s="2">
        <v>0.54779614206363625</v>
      </c>
      <c r="DV10" s="3">
        <v>0.14758045795337357</v>
      </c>
      <c r="DW10">
        <f t="shared" si="52"/>
        <v>0.62194023797294407</v>
      </c>
      <c r="DX10">
        <f t="shared" si="53"/>
        <v>0.55166312973740861</v>
      </c>
      <c r="DY10">
        <f t="shared" si="54"/>
        <v>7.0277108235535457E-2</v>
      </c>
      <c r="DZ10">
        <f t="shared" si="55"/>
        <v>4.9388719419491654E-3</v>
      </c>
      <c r="ED10" s="2">
        <v>1.632704629931973</v>
      </c>
      <c r="EE10" s="3">
        <v>0.66248914340837828</v>
      </c>
      <c r="EF10">
        <f t="shared" si="56"/>
        <v>0.81244809224926051</v>
      </c>
      <c r="EG10">
        <f t="shared" si="57"/>
        <v>0.6420801095206623</v>
      </c>
      <c r="EI10">
        <f t="shared" si="58"/>
        <v>0.17036798272859821</v>
      </c>
      <c r="EJ10">
        <f t="shared" si="59"/>
        <v>2.9025249539011939E-2</v>
      </c>
      <c r="EM10" s="2">
        <v>-1.3101301724732752</v>
      </c>
      <c r="EN10" s="3">
        <v>-9.5997152510674588E-2</v>
      </c>
      <c r="EO10">
        <f t="shared" si="60"/>
        <v>0.29569193266068405</v>
      </c>
      <c r="EP10">
        <f t="shared" si="61"/>
        <v>0.50889136747529085</v>
      </c>
      <c r="ER10">
        <f t="shared" si="62"/>
        <v>-0.21319943481460679</v>
      </c>
      <c r="ES10">
        <f t="shared" si="63"/>
        <v>4.5453999005267767E-2</v>
      </c>
      <c r="EW10" s="2">
        <v>1.690225976364115</v>
      </c>
      <c r="EX10" s="3">
        <v>0.29964537320842999</v>
      </c>
      <c r="EY10">
        <f t="shared" si="64"/>
        <v>0.8225487306039323</v>
      </c>
      <c r="EZ10">
        <f t="shared" si="65"/>
        <v>0.57836543784900896</v>
      </c>
      <c r="FB10">
        <f t="shared" si="66"/>
        <v>0.24418329275492334</v>
      </c>
      <c r="FC10">
        <f t="shared" si="67"/>
        <v>5.96254804606366E-2</v>
      </c>
      <c r="FG10" s="2">
        <v>-2.2571788236183119</v>
      </c>
      <c r="FH10" s="3">
        <v>-0.3628209202483807</v>
      </c>
      <c r="FI10">
        <f t="shared" si="68"/>
        <v>0.12939200189010253</v>
      </c>
      <c r="FJ10">
        <f t="shared" si="69"/>
        <v>0.46203762448217534</v>
      </c>
      <c r="FK10">
        <f t="shared" si="70"/>
        <v>-0.33264562259207281</v>
      </c>
      <c r="FL10">
        <f t="shared" si="71"/>
        <v>0.11065311022966774</v>
      </c>
      <c r="FP10" s="2">
        <v>0.79875826700410013</v>
      </c>
      <c r="FQ10" s="3">
        <v>0.39478090365043683</v>
      </c>
      <c r="FR10">
        <f t="shared" si="72"/>
        <v>0.66600870684534796</v>
      </c>
      <c r="FS10">
        <f t="shared" si="73"/>
        <v>0.59507105493341084</v>
      </c>
      <c r="FU10">
        <f t="shared" si="74"/>
        <v>7.0937651911937127E-2</v>
      </c>
      <c r="FV10">
        <f t="shared" si="75"/>
        <v>5.032150458779157E-3</v>
      </c>
      <c r="FZ10" s="2">
        <v>-0.59064082974713927</v>
      </c>
      <c r="GA10" s="3">
        <v>-0.47053755680722675</v>
      </c>
      <c r="GB10">
        <f t="shared" si="76"/>
        <v>0.42203288435399205</v>
      </c>
      <c r="GC10">
        <f t="shared" si="77"/>
        <v>0.44312278924016552</v>
      </c>
      <c r="GD10">
        <f t="shared" si="78"/>
        <v>-2.1089904886173461E-2</v>
      </c>
      <c r="GE10">
        <f t="shared" si="79"/>
        <v>4.4478408810784322E-4</v>
      </c>
      <c r="GI10" s="2">
        <v>-0.18920138752617713</v>
      </c>
      <c r="GJ10" s="3">
        <v>-0.20123068906229691</v>
      </c>
      <c r="GK10">
        <f t="shared" si="80"/>
        <v>0.49252488217185592</v>
      </c>
      <c r="GL10">
        <f t="shared" si="81"/>
        <v>0.49041255984263188</v>
      </c>
      <c r="GN10">
        <f t="shared" si="82"/>
        <v>2.1123223292240367E-3</v>
      </c>
      <c r="GO10">
        <f t="shared" si="83"/>
        <v>4.4619056225384595E-6</v>
      </c>
      <c r="GS10" s="2">
        <v>-0.28788135798925818</v>
      </c>
      <c r="GT10" s="3">
        <v>0.18607234219887187</v>
      </c>
      <c r="GU10">
        <f t="shared" si="84"/>
        <v>0.4751968682027613</v>
      </c>
      <c r="GV10">
        <f t="shared" si="85"/>
        <v>0.55842223094885768</v>
      </c>
      <c r="GW10">
        <f t="shared" si="86"/>
        <v>-8.3225362746096376E-2</v>
      </c>
      <c r="GX10">
        <f t="shared" si="87"/>
        <v>6.9264610042193264E-3</v>
      </c>
    </row>
    <row r="11" spans="1:208" x14ac:dyDescent="0.25">
      <c r="B11" s="13">
        <v>0.90553217836413047</v>
      </c>
      <c r="C11" s="13">
        <v>0.42835724739453374</v>
      </c>
      <c r="D11">
        <f t="shared" si="0"/>
        <v>0.68475800134654241</v>
      </c>
      <c r="E11">
        <f t="shared" si="1"/>
        <v>0.60096699663970166</v>
      </c>
      <c r="G11">
        <f t="shared" si="2"/>
        <v>8.3791004706840755E-2</v>
      </c>
      <c r="H11">
        <f t="shared" si="3"/>
        <v>7.0209324697818095E-3</v>
      </c>
      <c r="L11" s="13">
        <v>0.30758608811119637</v>
      </c>
      <c r="M11" s="13">
        <v>0.23477778643710806</v>
      </c>
      <c r="N11">
        <f t="shared" si="4"/>
        <v>0.57975981218975936</v>
      </c>
      <c r="O11">
        <f t="shared" si="5"/>
        <v>0.56697481374930414</v>
      </c>
      <c r="P11">
        <f t="shared" si="6"/>
        <v>1.278499844045522E-2</v>
      </c>
      <c r="Q11">
        <f t="shared" si="7"/>
        <v>1.6345618512244239E-4</v>
      </c>
      <c r="V11" s="13">
        <v>0.32533532129688036</v>
      </c>
      <c r="W11" s="14">
        <v>-0.38877023076172196</v>
      </c>
      <c r="X11">
        <f t="shared" si="8"/>
        <v>0.58287654357039265</v>
      </c>
      <c r="Y11">
        <f t="shared" si="9"/>
        <v>0.45748097521532355</v>
      </c>
      <c r="AA11">
        <f t="shared" si="10"/>
        <v>0.1253955683550691</v>
      </c>
      <c r="AB11">
        <f t="shared" si="11"/>
        <v>1.5724048563090808E-2</v>
      </c>
      <c r="AF11" s="13">
        <v>-2.2761571756279251</v>
      </c>
      <c r="AG11" s="14">
        <v>0.21822444819042527</v>
      </c>
      <c r="AH11">
        <f t="shared" si="12"/>
        <v>0.12605943959615651</v>
      </c>
      <c r="AI11">
        <f t="shared" si="13"/>
        <v>0.56406807923137092</v>
      </c>
      <c r="AJ11">
        <f t="shared" si="14"/>
        <v>-0.43800863963521441</v>
      </c>
      <c r="AK11">
        <f t="shared" si="15"/>
        <v>0.19185156839509113</v>
      </c>
      <c r="AP11" s="13">
        <v>-0.48745107161368212</v>
      </c>
      <c r="AQ11" s="14">
        <v>-0.43935968741024989</v>
      </c>
      <c r="AR11">
        <f t="shared" si="16"/>
        <v>0.44015280840760745</v>
      </c>
      <c r="AS11">
        <f t="shared" si="17"/>
        <v>0.44859756344107132</v>
      </c>
      <c r="AU11">
        <f t="shared" si="18"/>
        <v>-8.4447550334638688E-3</v>
      </c>
      <c r="AV11">
        <f t="shared" si="19"/>
        <v>7.1313887575213345E-5</v>
      </c>
      <c r="AZ11" s="13">
        <v>-1.7569629102755477</v>
      </c>
      <c r="BA11" s="14">
        <v>0.67979148997292937</v>
      </c>
      <c r="BB11">
        <f t="shared" si="20"/>
        <v>0.21722895900805878</v>
      </c>
      <c r="BC11">
        <f t="shared" si="21"/>
        <v>0.64511836846583315</v>
      </c>
      <c r="BD11">
        <f t="shared" si="22"/>
        <v>-0.42788940945777437</v>
      </c>
      <c r="BE11">
        <f t="shared" si="23"/>
        <v>0.1830893467261229</v>
      </c>
      <c r="BI11" s="13">
        <v>-1.3794</v>
      </c>
      <c r="BJ11" s="13">
        <v>-1.0272399999999999</v>
      </c>
      <c r="BK11">
        <f t="shared" si="24"/>
        <v>0.2835282835089149</v>
      </c>
      <c r="BL11">
        <f t="shared" si="25"/>
        <v>0.34536690557902761</v>
      </c>
      <c r="BM11" s="3"/>
      <c r="BN11">
        <f t="shared" si="26"/>
        <v>-6.1838622070112703E-2</v>
      </c>
      <c r="BO11">
        <f t="shared" si="27"/>
        <v>3.8240151795302297E-3</v>
      </c>
      <c r="BR11" s="13">
        <v>0.48400866101457757</v>
      </c>
      <c r="BS11" s="13">
        <v>-0.15236040382396038</v>
      </c>
      <c r="BT11">
        <f t="shared" si="28"/>
        <v>0.61073927837106645</v>
      </c>
      <c r="BU11">
        <f t="shared" si="29"/>
        <v>0.49899408840723913</v>
      </c>
      <c r="BV11" s="3"/>
      <c r="BW11">
        <f t="shared" si="30"/>
        <v>0.11174518996382732</v>
      </c>
      <c r="BX11">
        <f t="shared" si="31"/>
        <v>1.2486987480051854E-2</v>
      </c>
      <c r="CB11" s="2">
        <v>-0.73779592393260496</v>
      </c>
      <c r="CC11" s="3">
        <v>-0.19993437926675434</v>
      </c>
      <c r="CD11">
        <f t="shared" si="32"/>
        <v>0.39619273142626921</v>
      </c>
      <c r="CE11">
        <f t="shared" si="33"/>
        <v>0.49064018936197634</v>
      </c>
      <c r="CG11">
        <f t="shared" si="34"/>
        <v>-9.4447457935707135E-2</v>
      </c>
      <c r="CH11">
        <f t="shared" si="35"/>
        <v>8.9203223105171689E-3</v>
      </c>
      <c r="CK11" s="2">
        <v>0.30363556284869364</v>
      </c>
      <c r="CL11" s="3">
        <v>0.48531642922373464</v>
      </c>
      <c r="CM11">
        <f t="shared" si="36"/>
        <v>0.57906610751379861</v>
      </c>
      <c r="CN11">
        <f t="shared" si="37"/>
        <v>0.61096891996591363</v>
      </c>
      <c r="CO11">
        <f t="shared" si="38"/>
        <v>-3.1902812452115015E-2</v>
      </c>
      <c r="CP11">
        <f t="shared" si="39"/>
        <v>1.0177894423548249E-3</v>
      </c>
      <c r="CT11" s="2">
        <v>-0.70301249532581167</v>
      </c>
      <c r="CU11" s="3">
        <v>-0.23877893594158364</v>
      </c>
      <c r="CV11">
        <f t="shared" si="40"/>
        <v>0.4023006349244469</v>
      </c>
      <c r="CW11">
        <f t="shared" si="41"/>
        <v>0.48381915954684729</v>
      </c>
      <c r="CY11">
        <f t="shared" si="42"/>
        <v>-8.151852462240039E-2</v>
      </c>
      <c r="CZ11">
        <f t="shared" si="43"/>
        <v>6.6452698566128983E-3</v>
      </c>
      <c r="DC11" s="2">
        <v>-0.6059439603577198</v>
      </c>
      <c r="DD11" s="3">
        <v>0.12495764403508376</v>
      </c>
      <c r="DE11">
        <f t="shared" si="44"/>
        <v>0.41934568390443144</v>
      </c>
      <c r="DF11">
        <f t="shared" si="45"/>
        <v>0.54769060690671911</v>
      </c>
      <c r="DG11">
        <f t="shared" si="46"/>
        <v>-0.12834492300228767</v>
      </c>
      <c r="DH11">
        <f t="shared" si="47"/>
        <v>1.647241926046315E-2</v>
      </c>
      <c r="DL11" s="2">
        <v>5.8818939502553198E-3</v>
      </c>
      <c r="DM11" s="3">
        <v>1.507460631899812E-2</v>
      </c>
      <c r="DN11">
        <f t="shared" si="48"/>
        <v>0.52678113306752417</v>
      </c>
      <c r="DO11">
        <f t="shared" si="49"/>
        <v>0.52839535576734797</v>
      </c>
      <c r="DQ11">
        <f t="shared" si="50"/>
        <v>-1.6142226998238085E-3</v>
      </c>
      <c r="DR11">
        <f t="shared" si="51"/>
        <v>2.6057149246264654E-6</v>
      </c>
      <c r="DU11" s="2">
        <v>0.85057154658330236</v>
      </c>
      <c r="DV11" s="3">
        <v>0.21593438568093734</v>
      </c>
      <c r="DW11">
        <f t="shared" si="52"/>
        <v>0.67510701958419217</v>
      </c>
      <c r="DX11">
        <f t="shared" si="53"/>
        <v>0.56366594863720598</v>
      </c>
      <c r="DY11">
        <f t="shared" si="54"/>
        <v>0.11144107094698619</v>
      </c>
      <c r="DZ11">
        <f t="shared" si="55"/>
        <v>1.2419112293811209E-2</v>
      </c>
      <c r="ED11" s="2">
        <v>0.3605209425882005</v>
      </c>
      <c r="EE11" s="3">
        <v>-0.11243239785181235</v>
      </c>
      <c r="EF11">
        <f t="shared" si="56"/>
        <v>0.58905507133429558</v>
      </c>
      <c r="EG11">
        <f t="shared" si="57"/>
        <v>0.50600536984557642</v>
      </c>
      <c r="EI11">
        <f t="shared" si="58"/>
        <v>8.3049701488719152E-2</v>
      </c>
      <c r="EJ11">
        <f t="shared" si="59"/>
        <v>6.8972529173653603E-3</v>
      </c>
      <c r="EM11" s="2">
        <v>0.30363556284869364</v>
      </c>
      <c r="EN11" s="3">
        <v>0.31979582822981911</v>
      </c>
      <c r="EO11">
        <f t="shared" si="60"/>
        <v>0.57906610751379861</v>
      </c>
      <c r="EP11">
        <f t="shared" si="61"/>
        <v>0.58190381918876499</v>
      </c>
      <c r="ER11">
        <f t="shared" si="62"/>
        <v>-2.8377116749663811E-3</v>
      </c>
      <c r="ES11">
        <f t="shared" si="63"/>
        <v>8.0526075502405043E-6</v>
      </c>
      <c r="EW11" s="2">
        <v>0.30758608811119637</v>
      </c>
      <c r="EX11" s="3">
        <v>0.13393121076587111</v>
      </c>
      <c r="EY11">
        <f t="shared" si="64"/>
        <v>0.57975981218975936</v>
      </c>
      <c r="EZ11">
        <f t="shared" si="65"/>
        <v>0.54926634805189778</v>
      </c>
      <c r="FB11">
        <f t="shared" si="66"/>
        <v>3.0493464137861581E-2</v>
      </c>
      <c r="FC11">
        <f t="shared" si="67"/>
        <v>9.2985135512705036E-4</v>
      </c>
      <c r="FG11" s="2">
        <v>1.7461619956902619</v>
      </c>
      <c r="FH11" s="3">
        <v>0.20188610063308679</v>
      </c>
      <c r="FI11">
        <f t="shared" si="68"/>
        <v>0.8323709885526378</v>
      </c>
      <c r="FJ11">
        <f t="shared" si="69"/>
        <v>0.56119909666705814</v>
      </c>
      <c r="FK11">
        <f t="shared" si="70"/>
        <v>0.27117189188557966</v>
      </c>
      <c r="FL11">
        <f t="shared" si="71"/>
        <v>7.3534194948804504E-2</v>
      </c>
      <c r="FP11" s="2">
        <v>5.427441323433628E-2</v>
      </c>
      <c r="FQ11" s="3">
        <v>0.34088046922046017</v>
      </c>
      <c r="FR11">
        <f t="shared" si="72"/>
        <v>0.53527876684486664</v>
      </c>
      <c r="FS11">
        <f t="shared" si="73"/>
        <v>0.58560624179696652</v>
      </c>
      <c r="FU11">
        <f t="shared" si="74"/>
        <v>-5.0327474952099882E-2</v>
      </c>
      <c r="FV11">
        <f t="shared" si="75"/>
        <v>2.5328547350542412E-3</v>
      </c>
      <c r="FZ11" s="2">
        <v>-1.5373610712129262</v>
      </c>
      <c r="GA11" s="3">
        <v>0.36258066269782946</v>
      </c>
      <c r="GB11">
        <f t="shared" si="76"/>
        <v>0.25579062169460798</v>
      </c>
      <c r="GC11">
        <f t="shared" si="77"/>
        <v>0.58941675424385243</v>
      </c>
      <c r="GD11">
        <f t="shared" si="78"/>
        <v>-0.33362613254924445</v>
      </c>
      <c r="GE11">
        <f t="shared" si="79"/>
        <v>0.11130639631976602</v>
      </c>
      <c r="GI11" s="2">
        <v>0.95895376234927343</v>
      </c>
      <c r="GJ11" s="3">
        <v>0.59780605506941298</v>
      </c>
      <c r="GK11">
        <f t="shared" si="80"/>
        <v>0.69413872926125175</v>
      </c>
      <c r="GL11">
        <f t="shared" si="81"/>
        <v>0.63072188299260401</v>
      </c>
      <c r="GN11">
        <f t="shared" si="82"/>
        <v>6.3416846268647742E-2</v>
      </c>
      <c r="GO11">
        <f t="shared" si="83"/>
        <v>4.021696390661301E-3</v>
      </c>
      <c r="GS11" s="2">
        <v>-1.2203252562854447</v>
      </c>
      <c r="GT11" s="3">
        <v>-0.11669674622352363</v>
      </c>
      <c r="GU11">
        <f t="shared" si="84"/>
        <v>0.31146150408326867</v>
      </c>
      <c r="GV11">
        <f t="shared" si="85"/>
        <v>0.50525655843220307</v>
      </c>
      <c r="GW11">
        <f t="shared" si="86"/>
        <v>-0.1937950543489344</v>
      </c>
      <c r="GX11">
        <f t="shared" si="87"/>
        <v>3.7556523090106438E-2</v>
      </c>
    </row>
    <row r="12" spans="1:208" x14ac:dyDescent="0.25">
      <c r="B12" s="13">
        <v>1.3908702519535281</v>
      </c>
      <c r="C12" s="13">
        <v>0.33406688604434953</v>
      </c>
      <c r="D12">
        <f t="shared" si="0"/>
        <v>0.7699824382755841</v>
      </c>
      <c r="E12">
        <f t="shared" si="1"/>
        <v>0.58440978963042067</v>
      </c>
      <c r="G12">
        <f t="shared" si="2"/>
        <v>0.18557264864516343</v>
      </c>
      <c r="H12">
        <f t="shared" si="3"/>
        <v>3.4437207925181276E-2</v>
      </c>
      <c r="L12" s="13">
        <v>0.9433610823013634</v>
      </c>
      <c r="M12" s="13">
        <v>0.47624686312354358</v>
      </c>
      <c r="N12">
        <f t="shared" si="4"/>
        <v>0.6914006844846079</v>
      </c>
      <c r="O12">
        <f t="shared" si="5"/>
        <v>0.60937632151518206</v>
      </c>
      <c r="P12">
        <f t="shared" si="6"/>
        <v>8.2024362969425835E-2</v>
      </c>
      <c r="Q12">
        <f t="shared" si="7"/>
        <v>6.7279961205401161E-3</v>
      </c>
      <c r="V12" s="13">
        <v>0.8658689078151367</v>
      </c>
      <c r="W12" s="14">
        <v>0.32303944411218088</v>
      </c>
      <c r="X12">
        <f t="shared" si="8"/>
        <v>0.67779320694188583</v>
      </c>
      <c r="Y12">
        <f t="shared" si="9"/>
        <v>0.58247339193038805</v>
      </c>
      <c r="AA12">
        <f t="shared" si="10"/>
        <v>9.5319815011497777E-2</v>
      </c>
      <c r="AB12">
        <f t="shared" si="11"/>
        <v>9.0858671338261577E-3</v>
      </c>
      <c r="AF12" s="13">
        <v>0.22982339095090581</v>
      </c>
      <c r="AG12" s="14">
        <v>-0.37732588985231758</v>
      </c>
      <c r="AH12">
        <f t="shared" si="12"/>
        <v>0.56610483138317191</v>
      </c>
      <c r="AI12">
        <f t="shared" si="13"/>
        <v>0.45949057957793771</v>
      </c>
      <c r="AJ12">
        <f t="shared" si="14"/>
        <v>0.10661425180523421</v>
      </c>
      <c r="AK12">
        <f t="shared" si="15"/>
        <v>1.1366598687989886E-2</v>
      </c>
      <c r="AP12" s="13">
        <v>1.1850697029235622</v>
      </c>
      <c r="AQ12" s="14">
        <v>0.47241432255610505</v>
      </c>
      <c r="AR12">
        <f t="shared" si="16"/>
        <v>0.73384425570718981</v>
      </c>
      <c r="AS12">
        <f t="shared" si="17"/>
        <v>0.60870333472588678</v>
      </c>
      <c r="AU12">
        <f t="shared" si="18"/>
        <v>0.12514092098130303</v>
      </c>
      <c r="AV12">
        <f t="shared" si="19"/>
        <v>1.5660250104048729E-2</v>
      </c>
      <c r="AZ12" s="13">
        <v>-0.2035801442946033</v>
      </c>
      <c r="BA12" s="14">
        <v>0.36493748358421291</v>
      </c>
      <c r="BB12">
        <f t="shared" si="20"/>
        <v>0.49</v>
      </c>
      <c r="BC12">
        <f t="shared" si="21"/>
        <v>0.58983060748124461</v>
      </c>
      <c r="BD12">
        <f t="shared" si="22"/>
        <v>-9.9830607481244615E-2</v>
      </c>
      <c r="BE12">
        <f t="shared" si="23"/>
        <v>9.966150190074333E-3</v>
      </c>
      <c r="BI12" s="13">
        <v>-1.3362099999999999</v>
      </c>
      <c r="BJ12" s="13">
        <v>-0.41692000000000001</v>
      </c>
      <c r="BK12">
        <f t="shared" si="24"/>
        <v>0.29111236485605307</v>
      </c>
      <c r="BL12">
        <f t="shared" si="25"/>
        <v>0.45253792960739886</v>
      </c>
      <c r="BM12" s="3"/>
      <c r="BN12">
        <f t="shared" si="26"/>
        <v>-0.16142556475134578</v>
      </c>
      <c r="BO12">
        <f t="shared" si="27"/>
        <v>2.605821295529093E-2</v>
      </c>
      <c r="BR12" s="13">
        <v>-1.0864554317680462</v>
      </c>
      <c r="BS12" s="13">
        <v>-0.94348062904586227</v>
      </c>
      <c r="BT12">
        <f t="shared" si="28"/>
        <v>0.33496878908134831</v>
      </c>
      <c r="BU12">
        <f t="shared" si="29"/>
        <v>0.36007489082795796</v>
      </c>
      <c r="BV12" s="3"/>
      <c r="BW12">
        <f t="shared" si="30"/>
        <v>-2.5106101746609655E-2</v>
      </c>
      <c r="BX12">
        <f t="shared" si="31"/>
        <v>6.3031634491111639E-4</v>
      </c>
      <c r="CB12" s="2">
        <v>0.44796960247270468</v>
      </c>
      <c r="CC12" s="3">
        <v>-0.1684712076303792</v>
      </c>
      <c r="CD12">
        <f t="shared" si="32"/>
        <v>0.60441088865919246</v>
      </c>
      <c r="CE12">
        <f t="shared" si="33"/>
        <v>0.4961650620901365</v>
      </c>
      <c r="CG12">
        <f t="shared" si="34"/>
        <v>0.10824582656905596</v>
      </c>
      <c r="CH12">
        <f t="shared" si="35"/>
        <v>1.1717158969618141E-2</v>
      </c>
      <c r="CK12" s="2">
        <v>0.68039050738037266</v>
      </c>
      <c r="CL12" s="3">
        <v>-0.78602393689130001</v>
      </c>
      <c r="CM12">
        <f t="shared" si="36"/>
        <v>0.64522355477623838</v>
      </c>
      <c r="CN12">
        <f t="shared" si="37"/>
        <v>0.38772398464484814</v>
      </c>
      <c r="CO12">
        <f t="shared" si="38"/>
        <v>0.25749957013139024</v>
      </c>
      <c r="CP12">
        <f t="shared" si="39"/>
        <v>6.630602861785076E-2</v>
      </c>
      <c r="CT12" s="2">
        <v>-1.24780967664861</v>
      </c>
      <c r="CU12" s="3">
        <v>5.2275870997634533E-2</v>
      </c>
      <c r="CV12">
        <f t="shared" si="40"/>
        <v>0.30663529246453314</v>
      </c>
      <c r="CW12">
        <f t="shared" si="41"/>
        <v>0.53492782665271943</v>
      </c>
      <c r="CY12">
        <f t="shared" si="42"/>
        <v>-0.22829253418818629</v>
      </c>
      <c r="CZ12">
        <f t="shared" si="43"/>
        <v>5.2117481166064204E-2</v>
      </c>
      <c r="DC12" s="2">
        <v>-0.34031433640731373</v>
      </c>
      <c r="DD12" s="3">
        <v>0.26514001379281604</v>
      </c>
      <c r="DE12">
        <f t="shared" si="44"/>
        <v>0.4659897375337344</v>
      </c>
      <c r="DF12">
        <f t="shared" si="45"/>
        <v>0.57230636276866031</v>
      </c>
      <c r="DG12">
        <f t="shared" si="46"/>
        <v>-0.10631662523492591</v>
      </c>
      <c r="DH12">
        <f t="shared" si="47"/>
        <v>1.1303224801343685E-2</v>
      </c>
      <c r="DL12" s="2">
        <v>-1.3362101794129195</v>
      </c>
      <c r="DM12" s="3">
        <v>-0.27651713362168023</v>
      </c>
      <c r="DN12">
        <f t="shared" si="48"/>
        <v>0.29111233335148767</v>
      </c>
      <c r="DO12">
        <f t="shared" si="49"/>
        <v>0.47719240425395004</v>
      </c>
      <c r="DQ12">
        <f t="shared" si="50"/>
        <v>-0.18608007090246237</v>
      </c>
      <c r="DR12">
        <f t="shared" si="51"/>
        <v>3.4625792787065422E-2</v>
      </c>
      <c r="DU12" s="2">
        <v>8.7324604558639538E-2</v>
      </c>
      <c r="DV12" s="3">
        <v>0.11911780357216392</v>
      </c>
      <c r="DW12">
        <f t="shared" si="52"/>
        <v>0.54108231719314159</v>
      </c>
      <c r="DX12">
        <f t="shared" si="53"/>
        <v>0.54666514209715455</v>
      </c>
      <c r="DY12">
        <f t="shared" si="54"/>
        <v>-5.5828249040129618E-3</v>
      </c>
      <c r="DZ12">
        <f t="shared" si="55"/>
        <v>3.1167933908867335E-5</v>
      </c>
      <c r="ED12" s="2">
        <v>0.69493353589059836</v>
      </c>
      <c r="EE12" s="3">
        <v>0.3579308942918551</v>
      </c>
      <c r="EF12">
        <f t="shared" si="56"/>
        <v>0.64777728275158686</v>
      </c>
      <c r="EG12">
        <f t="shared" si="57"/>
        <v>0.58860026381004227</v>
      </c>
      <c r="EI12">
        <f t="shared" si="58"/>
        <v>5.917701894154459E-2</v>
      </c>
      <c r="EJ12">
        <f t="shared" si="59"/>
        <v>3.501919570807927E-3</v>
      </c>
      <c r="EM12" s="2">
        <v>-0.78360594326201416</v>
      </c>
      <c r="EN12" s="3">
        <v>-0.14001588578184296</v>
      </c>
      <c r="EO12">
        <f t="shared" si="60"/>
        <v>0.38814857969882743</v>
      </c>
      <c r="EP12">
        <f t="shared" si="61"/>
        <v>0.5011617621516854</v>
      </c>
      <c r="ER12">
        <f t="shared" si="62"/>
        <v>-0.11301318245285796</v>
      </c>
      <c r="ES12">
        <f t="shared" si="63"/>
        <v>1.2771979408122964E-2</v>
      </c>
      <c r="EW12" s="2">
        <v>-0.92898824635776978</v>
      </c>
      <c r="EX12" s="3">
        <v>-0.30251450491989634</v>
      </c>
      <c r="EY12">
        <f t="shared" si="64"/>
        <v>0.3626197254938609</v>
      </c>
      <c r="EZ12">
        <f t="shared" si="65"/>
        <v>0.47262731560524834</v>
      </c>
      <c r="FB12">
        <f t="shared" si="66"/>
        <v>-0.11000759011138744</v>
      </c>
      <c r="FC12">
        <f t="shared" si="67"/>
        <v>1.2101669882115029E-2</v>
      </c>
      <c r="FG12" s="2">
        <v>-0.15536862843845359</v>
      </c>
      <c r="FH12" s="3">
        <v>0.12231676558176366</v>
      </c>
      <c r="FI12">
        <f t="shared" si="68"/>
        <v>0.49846584992178466</v>
      </c>
      <c r="FJ12">
        <f t="shared" si="69"/>
        <v>0.54722687370417489</v>
      </c>
      <c r="FK12">
        <f t="shared" si="70"/>
        <v>-4.8761023782390223E-2</v>
      </c>
      <c r="FL12">
        <f t="shared" si="71"/>
        <v>2.377637440306825E-3</v>
      </c>
      <c r="FP12" s="2">
        <v>1.3908702519535281</v>
      </c>
      <c r="FQ12" s="3">
        <v>0.32677068365127082</v>
      </c>
      <c r="FR12">
        <f t="shared" si="72"/>
        <v>0.7699824382755841</v>
      </c>
      <c r="FS12">
        <f t="shared" si="73"/>
        <v>0.58312859045296539</v>
      </c>
      <c r="FU12">
        <f t="shared" si="74"/>
        <v>0.18685384782261871</v>
      </c>
      <c r="FV12">
        <f t="shared" si="75"/>
        <v>3.4914360446118349E-2</v>
      </c>
      <c r="FZ12" s="2">
        <v>-0.33151640945507316</v>
      </c>
      <c r="GA12" s="3">
        <v>0.21138771982506532</v>
      </c>
      <c r="GB12">
        <f t="shared" si="76"/>
        <v>0.46753463666992268</v>
      </c>
      <c r="GC12">
        <f t="shared" si="77"/>
        <v>0.56286756281388595</v>
      </c>
      <c r="GD12">
        <f t="shared" si="78"/>
        <v>-9.533292614396327E-2</v>
      </c>
      <c r="GE12">
        <f t="shared" si="79"/>
        <v>9.0883668071703554E-3</v>
      </c>
      <c r="GI12" s="2">
        <v>1.5758396831714319</v>
      </c>
      <c r="GJ12" s="3">
        <v>0.80707864066860713</v>
      </c>
      <c r="GK12">
        <f t="shared" si="80"/>
        <v>0.80246271642076716</v>
      </c>
      <c r="GL12">
        <f t="shared" si="81"/>
        <v>0.6674697485381057</v>
      </c>
      <c r="GN12">
        <f t="shared" si="82"/>
        <v>0.13499296788266146</v>
      </c>
      <c r="GO12">
        <f t="shared" si="83"/>
        <v>1.8223101377769269E-2</v>
      </c>
      <c r="GS12" s="2">
        <v>-1.3362101794129195</v>
      </c>
      <c r="GT12" s="3">
        <v>-0.10852692495722917</v>
      </c>
      <c r="GU12">
        <f t="shared" si="84"/>
        <v>0.29111233335148767</v>
      </c>
      <c r="GV12">
        <f t="shared" si="85"/>
        <v>0.50669116341194742</v>
      </c>
      <c r="GW12">
        <f t="shared" si="86"/>
        <v>-0.21557883006045975</v>
      </c>
      <c r="GX12">
        <f t="shared" si="87"/>
        <v>4.6474231970236583E-2</v>
      </c>
    </row>
    <row r="13" spans="1:208" x14ac:dyDescent="0.25">
      <c r="B13" s="13">
        <v>5.7484457509883187E-2</v>
      </c>
      <c r="C13" s="13">
        <v>-0.55647217163402085</v>
      </c>
      <c r="D13">
        <f t="shared" si="0"/>
        <v>0.53584244447657914</v>
      </c>
      <c r="E13">
        <f t="shared" si="1"/>
        <v>0.42803283532996894</v>
      </c>
      <c r="G13">
        <f t="shared" si="2"/>
        <v>0.1078096091466102</v>
      </c>
      <c r="H13">
        <f t="shared" si="3"/>
        <v>1.1622911824344858E-2</v>
      </c>
      <c r="L13" s="13">
        <v>0.20770646016703859</v>
      </c>
      <c r="M13" s="13">
        <v>0.60164088989138687</v>
      </c>
      <c r="N13">
        <f t="shared" si="4"/>
        <v>0.56222114066277662</v>
      </c>
      <c r="O13">
        <f t="shared" si="5"/>
        <v>0.63139527264860518</v>
      </c>
      <c r="P13">
        <f t="shared" si="6"/>
        <v>-6.9174131985828557E-2</v>
      </c>
      <c r="Q13">
        <f t="shared" si="7"/>
        <v>4.7850605359928298E-3</v>
      </c>
      <c r="V13" s="13">
        <v>5.7484457509883187E-2</v>
      </c>
      <c r="W13" s="14">
        <v>-0.1929870582789</v>
      </c>
      <c r="X13">
        <f t="shared" si="8"/>
        <v>0.53584244447657914</v>
      </c>
      <c r="Y13">
        <f t="shared" si="9"/>
        <v>0.49186012563232984</v>
      </c>
      <c r="AA13">
        <f t="shared" si="10"/>
        <v>4.3982318844249302E-2</v>
      </c>
      <c r="AB13">
        <f t="shared" si="11"/>
        <v>1.9344443709172073E-3</v>
      </c>
      <c r="AF13" s="13">
        <v>0.36279796403779041</v>
      </c>
      <c r="AG13" s="14">
        <v>0.32651277277274937</v>
      </c>
      <c r="AH13">
        <f t="shared" si="12"/>
        <v>0.58945491194329924</v>
      </c>
      <c r="AI13">
        <f t="shared" si="13"/>
        <v>0.583083301796262</v>
      </c>
      <c r="AJ13">
        <f t="shared" si="14"/>
        <v>6.3716101470372433E-3</v>
      </c>
      <c r="AK13">
        <f t="shared" si="15"/>
        <v>4.0597415865827957E-5</v>
      </c>
      <c r="AP13" s="13">
        <v>-1.5531704915329725</v>
      </c>
      <c r="AQ13" s="14">
        <v>-0.63540326867391494</v>
      </c>
      <c r="AR13">
        <f t="shared" si="16"/>
        <v>0.25301451774095368</v>
      </c>
      <c r="AS13">
        <f t="shared" si="17"/>
        <v>0.41417268574049426</v>
      </c>
      <c r="AU13">
        <f t="shared" si="18"/>
        <v>-0.16115816799954058</v>
      </c>
      <c r="AV13">
        <f t="shared" si="19"/>
        <v>2.5971955112968147E-2</v>
      </c>
      <c r="AZ13" s="13">
        <v>0.22982339095090581</v>
      </c>
      <c r="BA13" s="14">
        <v>-0.35401876371361513</v>
      </c>
      <c r="BB13">
        <f t="shared" si="20"/>
        <v>0.56610483138317191</v>
      </c>
      <c r="BC13">
        <f t="shared" si="21"/>
        <v>0.46358326632496083</v>
      </c>
      <c r="BD13">
        <f t="shared" si="22"/>
        <v>0.10252156505821108</v>
      </c>
      <c r="BE13">
        <f t="shared" si="23"/>
        <v>1.0510671301985007E-2</v>
      </c>
      <c r="BI13" s="13">
        <v>2.5299299999999998</v>
      </c>
      <c r="BJ13" s="13">
        <v>0.77490999999999999</v>
      </c>
      <c r="BK13">
        <f t="shared" si="24"/>
        <v>0.96999915020971528</v>
      </c>
      <c r="BL13">
        <f t="shared" si="25"/>
        <v>0.66182099679794426</v>
      </c>
      <c r="BM13" s="3"/>
      <c r="BN13">
        <f t="shared" si="26"/>
        <v>0.30817815341177102</v>
      </c>
      <c r="BO13">
        <f t="shared" si="27"/>
        <v>9.4973774240289077E-2</v>
      </c>
      <c r="BR13" s="13">
        <v>-0.70301249532581167</v>
      </c>
      <c r="BS13" s="13">
        <v>-0.45902270845711712</v>
      </c>
      <c r="BT13">
        <f t="shared" si="28"/>
        <v>0.4023006349244469</v>
      </c>
      <c r="BU13">
        <f t="shared" si="29"/>
        <v>0.44514477457443713</v>
      </c>
      <c r="BV13" s="3"/>
      <c r="BW13">
        <f t="shared" si="30"/>
        <v>-4.2844139649990232E-2</v>
      </c>
      <c r="BX13">
        <f t="shared" si="31"/>
        <v>1.8356203023478651E-3</v>
      </c>
      <c r="CB13" s="2">
        <v>1.1193346813402616</v>
      </c>
      <c r="CC13" s="3">
        <v>0.11584603610398655</v>
      </c>
      <c r="CD13">
        <f t="shared" si="32"/>
        <v>0.72230131171451473</v>
      </c>
      <c r="CE13">
        <f t="shared" si="33"/>
        <v>0.54609062599093605</v>
      </c>
      <c r="CG13">
        <f t="shared" si="34"/>
        <v>0.17621068572357867</v>
      </c>
      <c r="CH13">
        <f t="shared" si="35"/>
        <v>3.1050205763173813E-2</v>
      </c>
      <c r="CK13" s="2">
        <v>0.95895376234927343</v>
      </c>
      <c r="CL13" s="3">
        <v>0.21511231199459702</v>
      </c>
      <c r="CM13">
        <f t="shared" si="36"/>
        <v>0.69413872926125175</v>
      </c>
      <c r="CN13">
        <f t="shared" si="37"/>
        <v>0.56352159407109004</v>
      </c>
      <c r="CO13">
        <f t="shared" si="38"/>
        <v>0.13061713519016172</v>
      </c>
      <c r="CP13">
        <f t="shared" si="39"/>
        <v>1.706083600528498E-2</v>
      </c>
      <c r="CT13" s="2">
        <v>-0.48745107161368212</v>
      </c>
      <c r="CU13" s="3">
        <v>-0.33672445490046821</v>
      </c>
      <c r="CV13">
        <f t="shared" si="40"/>
        <v>0.44015280840760745</v>
      </c>
      <c r="CW13">
        <f t="shared" si="41"/>
        <v>0.46662011385636704</v>
      </c>
      <c r="CY13">
        <f t="shared" si="42"/>
        <v>-2.6467305448759582E-2</v>
      </c>
      <c r="CZ13">
        <f t="shared" si="43"/>
        <v>7.0051825771793859E-4</v>
      </c>
      <c r="DC13" s="2">
        <v>-1.3101301724732752</v>
      </c>
      <c r="DD13" s="3">
        <v>-0.18134812705689718</v>
      </c>
      <c r="DE13">
        <f t="shared" si="44"/>
        <v>0.29569193266068405</v>
      </c>
      <c r="DF13">
        <f t="shared" si="45"/>
        <v>0.49390389968144804</v>
      </c>
      <c r="DG13">
        <f t="shared" si="46"/>
        <v>-0.19821196702076399</v>
      </c>
      <c r="DH13">
        <f t="shared" si="47"/>
        <v>3.9287983870240434E-2</v>
      </c>
      <c r="DL13" s="2">
        <v>0.48400866101457757</v>
      </c>
      <c r="DM13" s="3">
        <v>-4.0909928779141423E-2</v>
      </c>
      <c r="DN13">
        <f t="shared" si="48"/>
        <v>0.61073927837106645</v>
      </c>
      <c r="DO13">
        <f t="shared" si="49"/>
        <v>0.51856457854192539</v>
      </c>
      <c r="DQ13">
        <f t="shared" si="50"/>
        <v>9.217469982914106E-2</v>
      </c>
      <c r="DR13">
        <f t="shared" si="51"/>
        <v>8.4961752885922576E-3</v>
      </c>
      <c r="DU13" s="2">
        <v>-0.2035801442946033</v>
      </c>
      <c r="DV13" s="3">
        <v>-4.9397272588854743E-3</v>
      </c>
      <c r="DW13">
        <f t="shared" si="52"/>
        <v>0.49</v>
      </c>
      <c r="DX13">
        <f t="shared" si="53"/>
        <v>0.52488087709257536</v>
      </c>
      <c r="DY13">
        <f t="shared" si="54"/>
        <v>-3.4880877092575369E-2</v>
      </c>
      <c r="DZ13">
        <f t="shared" si="55"/>
        <v>1.216675586747349E-3</v>
      </c>
      <c r="ED13" s="2">
        <v>-2.5027872371871138E-2</v>
      </c>
      <c r="EE13" s="3">
        <v>-0.23370048713849936</v>
      </c>
      <c r="EF13">
        <f t="shared" si="56"/>
        <v>0.52135343725349226</v>
      </c>
      <c r="EG13">
        <f t="shared" si="57"/>
        <v>0.48471092543802274</v>
      </c>
      <c r="EI13">
        <f t="shared" si="58"/>
        <v>3.6642511815469514E-2</v>
      </c>
      <c r="EJ13">
        <f t="shared" si="59"/>
        <v>1.342673672146823E-3</v>
      </c>
      <c r="EM13" s="2">
        <v>0.60114099092102979</v>
      </c>
      <c r="EN13" s="3">
        <v>0.65948517628594117</v>
      </c>
      <c r="EO13">
        <f t="shared" si="60"/>
        <v>0.63130749134606889</v>
      </c>
      <c r="EP13">
        <f t="shared" si="61"/>
        <v>0.64155261864266522</v>
      </c>
      <c r="ER13">
        <f t="shared" si="62"/>
        <v>-1.0245127296596324E-2</v>
      </c>
      <c r="ES13">
        <f t="shared" si="63"/>
        <v>1.0496263332346309E-4</v>
      </c>
      <c r="EW13" s="2">
        <v>-1.3536392179217185</v>
      </c>
      <c r="EX13" s="3">
        <v>-0.76816641880980174</v>
      </c>
      <c r="EY13">
        <f t="shared" si="64"/>
        <v>0.28805182754335767</v>
      </c>
      <c r="EZ13">
        <f t="shared" si="65"/>
        <v>0.39085973064596125</v>
      </c>
      <c r="FB13">
        <f t="shared" si="66"/>
        <v>-0.10280790310260357</v>
      </c>
      <c r="FC13">
        <f t="shared" si="67"/>
        <v>1.0569464940354325E-2</v>
      </c>
      <c r="FG13" s="2">
        <v>-0.73779592393260496</v>
      </c>
      <c r="FH13" s="3">
        <v>-0.18648919001334602</v>
      </c>
      <c r="FI13">
        <f t="shared" si="68"/>
        <v>0.39619273142626921</v>
      </c>
      <c r="FJ13">
        <f t="shared" si="69"/>
        <v>0.49300113886476671</v>
      </c>
      <c r="FK13">
        <f t="shared" si="70"/>
        <v>-9.6808407438497501E-2</v>
      </c>
      <c r="FL13">
        <f t="shared" si="71"/>
        <v>9.3718677507781383E-3</v>
      </c>
      <c r="FP13" s="2">
        <v>-0.33741269474761598</v>
      </c>
      <c r="FQ13" s="3">
        <v>0.20218802900622257</v>
      </c>
      <c r="FR13">
        <f t="shared" si="72"/>
        <v>0.46649926025629501</v>
      </c>
      <c r="FS13">
        <f t="shared" si="73"/>
        <v>0.56125211471157932</v>
      </c>
      <c r="FU13">
        <f t="shared" si="74"/>
        <v>-9.4752854455284308E-2</v>
      </c>
      <c r="FV13">
        <f t="shared" si="75"/>
        <v>8.9781034274242916E-3</v>
      </c>
      <c r="FZ13" s="2">
        <v>0.48909217077062855</v>
      </c>
      <c r="GA13" s="3">
        <v>-0.32664904357099206</v>
      </c>
      <c r="GB13">
        <f t="shared" si="76"/>
        <v>0.61163193295589768</v>
      </c>
      <c r="GC13">
        <f t="shared" si="77"/>
        <v>0.46838933680447131</v>
      </c>
      <c r="GD13">
        <f t="shared" si="78"/>
        <v>0.14324259615142637</v>
      </c>
      <c r="GE13">
        <f t="shared" si="79"/>
        <v>2.0518441352200628E-2</v>
      </c>
      <c r="GI13" s="2">
        <v>4.0519302259681188E-3</v>
      </c>
      <c r="GJ13" s="3">
        <v>-0.14345722468956953</v>
      </c>
      <c r="GK13">
        <f t="shared" si="80"/>
        <v>0.52645979493954764</v>
      </c>
      <c r="GL13">
        <f t="shared" si="81"/>
        <v>0.50055746962519154</v>
      </c>
      <c r="GN13">
        <f t="shared" si="82"/>
        <v>2.5902325314356101E-2</v>
      </c>
      <c r="GO13">
        <f t="shared" si="83"/>
        <v>6.7093045669073289E-4</v>
      </c>
      <c r="GS13" s="2">
        <v>-0.37919726007430171</v>
      </c>
      <c r="GT13" s="3">
        <v>0.25294874012331386</v>
      </c>
      <c r="GU13">
        <f t="shared" si="84"/>
        <v>0.45916197054820534</v>
      </c>
      <c r="GV13">
        <f t="shared" si="85"/>
        <v>0.57016559844278103</v>
      </c>
      <c r="GW13">
        <f t="shared" si="86"/>
        <v>-0.11100362789457568</v>
      </c>
      <c r="GX13">
        <f t="shared" si="87"/>
        <v>1.2321805405757421E-2</v>
      </c>
    </row>
    <row r="14" spans="1:208" x14ac:dyDescent="0.25">
      <c r="B14" s="13">
        <v>2.5299348394051591</v>
      </c>
      <c r="C14" s="13">
        <v>1.1241809717163607</v>
      </c>
      <c r="D14">
        <f t="shared" si="0"/>
        <v>0.97</v>
      </c>
      <c r="E14">
        <f t="shared" si="1"/>
        <v>0.72315231103019406</v>
      </c>
      <c r="G14">
        <f t="shared" si="2"/>
        <v>0.24684768896980591</v>
      </c>
      <c r="H14">
        <f t="shared" si="3"/>
        <v>6.0933781549734042E-2</v>
      </c>
      <c r="I14">
        <v>0</v>
      </c>
      <c r="J14">
        <v>0</v>
      </c>
      <c r="L14" s="13">
        <v>2.4976985804327667E-2</v>
      </c>
      <c r="M14" s="13">
        <v>0.24905593627873737</v>
      </c>
      <c r="N14">
        <f t="shared" si="4"/>
        <v>0.53013419465475176</v>
      </c>
      <c r="O14">
        <f t="shared" si="5"/>
        <v>0.56948202953734639</v>
      </c>
      <c r="P14">
        <f t="shared" si="6"/>
        <v>-3.9347834882594634E-2</v>
      </c>
      <c r="Q14">
        <f t="shared" si="7"/>
        <v>1.5482521099479311E-3</v>
      </c>
      <c r="V14" s="13">
        <v>-0.82691964288274822</v>
      </c>
      <c r="W14" s="14">
        <v>0.23965496916874238</v>
      </c>
      <c r="X14">
        <f t="shared" si="8"/>
        <v>0.38054277693501282</v>
      </c>
      <c r="Y14">
        <f t="shared" si="9"/>
        <v>0.56783123770349664</v>
      </c>
      <c r="AA14">
        <f t="shared" si="10"/>
        <v>-0.18728846076848382</v>
      </c>
      <c r="AB14">
        <f t="shared" si="11"/>
        <v>3.5076967537027902E-2</v>
      </c>
      <c r="AF14" s="13">
        <v>0.60114099092102979</v>
      </c>
      <c r="AG14" s="14">
        <v>0.29125039879516401</v>
      </c>
      <c r="AH14">
        <f t="shared" si="12"/>
        <v>0.63130749134606889</v>
      </c>
      <c r="AI14">
        <f t="shared" si="13"/>
        <v>0.57689129640753278</v>
      </c>
      <c r="AJ14">
        <f t="shared" si="14"/>
        <v>5.4416194938536111E-2</v>
      </c>
      <c r="AK14">
        <f t="shared" si="15"/>
        <v>2.9611222715887633E-3</v>
      </c>
      <c r="AP14" s="13">
        <v>0.79875826700410013</v>
      </c>
      <c r="AQ14" s="14">
        <v>0.45806046796573896</v>
      </c>
      <c r="AR14">
        <f t="shared" si="16"/>
        <v>0.66600870684534796</v>
      </c>
      <c r="AS14">
        <f t="shared" si="17"/>
        <v>0.60618282532884282</v>
      </c>
      <c r="AU14">
        <f t="shared" si="18"/>
        <v>5.9825881516505142E-2</v>
      </c>
      <c r="AV14">
        <f t="shared" si="19"/>
        <v>3.5791360992269115E-3</v>
      </c>
      <c r="AZ14" s="13">
        <v>0.54779614206363625</v>
      </c>
      <c r="BA14" s="14">
        <v>0.32430444985238283</v>
      </c>
      <c r="BB14">
        <f t="shared" si="20"/>
        <v>0.62194023797294407</v>
      </c>
      <c r="BC14">
        <f t="shared" si="21"/>
        <v>0.58269552451752138</v>
      </c>
      <c r="BD14">
        <f t="shared" si="22"/>
        <v>3.9244713455422686E-2</v>
      </c>
      <c r="BE14">
        <f t="shared" si="23"/>
        <v>1.5401475341982344E-3</v>
      </c>
      <c r="BI14" s="13">
        <v>5.4269999999999999E-2</v>
      </c>
      <c r="BJ14" s="13">
        <v>0.10419</v>
      </c>
      <c r="BK14">
        <f t="shared" si="24"/>
        <v>0.53527799188936276</v>
      </c>
      <c r="BL14">
        <f t="shared" si="25"/>
        <v>0.54404384835727515</v>
      </c>
      <c r="BM14" s="3"/>
      <c r="BN14">
        <f t="shared" si="26"/>
        <v>-8.7658564679123918E-3</v>
      </c>
      <c r="BO14">
        <f t="shared" si="27"/>
        <v>7.6840239616041516E-5</v>
      </c>
      <c r="BR14" s="13">
        <v>5.7484457509883187E-2</v>
      </c>
      <c r="BS14" s="13">
        <v>-0.48940827680783189</v>
      </c>
      <c r="BT14">
        <f t="shared" si="28"/>
        <v>0.53584244447657914</v>
      </c>
      <c r="BU14">
        <f t="shared" si="29"/>
        <v>0.43980912692102553</v>
      </c>
      <c r="BV14" s="3"/>
      <c r="BW14">
        <f t="shared" si="30"/>
        <v>9.603331755555361E-2</v>
      </c>
      <c r="BX14">
        <f t="shared" si="31"/>
        <v>9.2223980807258008E-3</v>
      </c>
      <c r="CB14" s="2">
        <v>-0.2035801442946033</v>
      </c>
      <c r="CC14" s="3">
        <v>9.5329637834617245E-2</v>
      </c>
      <c r="CD14">
        <f t="shared" si="32"/>
        <v>0.49</v>
      </c>
      <c r="CE14">
        <f t="shared" si="33"/>
        <v>0.54248798571714163</v>
      </c>
      <c r="CG14">
        <f t="shared" si="34"/>
        <v>-5.2487985717141639E-2</v>
      </c>
      <c r="CH14">
        <f t="shared" si="35"/>
        <v>2.7549886446428646E-3</v>
      </c>
      <c r="CK14" s="2">
        <v>-0.30727956534940509</v>
      </c>
      <c r="CL14" s="3">
        <v>-1.4078905153198247E-2</v>
      </c>
      <c r="CM14">
        <f t="shared" si="36"/>
        <v>0.47179058011274028</v>
      </c>
      <c r="CN14">
        <f t="shared" si="37"/>
        <v>0.52327605494401241</v>
      </c>
      <c r="CO14">
        <f t="shared" si="38"/>
        <v>-5.1485474831272138E-2</v>
      </c>
      <c r="CP14">
        <f t="shared" si="39"/>
        <v>2.6507541186015569E-3</v>
      </c>
      <c r="CT14" s="2">
        <v>0.58655441701955613</v>
      </c>
      <c r="CU14" s="3">
        <v>0.38174950180111539</v>
      </c>
      <c r="CV14">
        <f t="shared" si="40"/>
        <v>0.62874611688335025</v>
      </c>
      <c r="CW14">
        <f t="shared" si="41"/>
        <v>0.59278276570691157</v>
      </c>
      <c r="CY14">
        <f t="shared" si="42"/>
        <v>3.5963351176438674E-2</v>
      </c>
      <c r="CZ14">
        <f t="shared" si="43"/>
        <v>1.293362627839853E-3</v>
      </c>
      <c r="DC14" s="2">
        <v>2.4976985804327667E-2</v>
      </c>
      <c r="DD14" s="3">
        <v>9.1884256537785702E-2</v>
      </c>
      <c r="DE14">
        <f t="shared" si="44"/>
        <v>0.53013419465475176</v>
      </c>
      <c r="DF14">
        <f t="shared" si="45"/>
        <v>0.54188298335485685</v>
      </c>
      <c r="DG14">
        <f t="shared" si="46"/>
        <v>-1.1748788700105095E-2</v>
      </c>
      <c r="DH14">
        <f t="shared" si="47"/>
        <v>1.3803403591971717E-4</v>
      </c>
      <c r="DL14" s="2">
        <v>0.44796960247270468</v>
      </c>
      <c r="DM14" s="3">
        <v>-0.1042571953816518</v>
      </c>
      <c r="DN14">
        <f t="shared" si="48"/>
        <v>0.60441088865919246</v>
      </c>
      <c r="DO14">
        <f t="shared" si="49"/>
        <v>0.50744091975442163</v>
      </c>
      <c r="DQ14">
        <f t="shared" si="50"/>
        <v>9.6969968904770831E-2</v>
      </c>
      <c r="DR14">
        <f t="shared" si="51"/>
        <v>9.4031748693922217E-3</v>
      </c>
      <c r="DU14" s="2">
        <v>-1.3101301724732752</v>
      </c>
      <c r="DV14" s="3">
        <v>9.5663748217236583E-2</v>
      </c>
      <c r="DW14">
        <f t="shared" si="52"/>
        <v>0.29569193266068405</v>
      </c>
      <c r="DX14">
        <f t="shared" si="53"/>
        <v>0.54254665486094134</v>
      </c>
      <c r="DY14">
        <f t="shared" si="54"/>
        <v>-0.24685472220025728</v>
      </c>
      <c r="DZ14">
        <f t="shared" si="55"/>
        <v>6.0937253872566197E-2</v>
      </c>
      <c r="ED14" s="2">
        <v>-0.34031433640731373</v>
      </c>
      <c r="EE14" s="3">
        <v>0.20953300558636007</v>
      </c>
      <c r="EF14">
        <f t="shared" si="56"/>
        <v>0.4659897375337344</v>
      </c>
      <c r="EG14">
        <f t="shared" si="57"/>
        <v>0.5625418785429428</v>
      </c>
      <c r="EI14">
        <f t="shared" si="58"/>
        <v>-9.6552141009208392E-2</v>
      </c>
      <c r="EJ14">
        <f t="shared" si="59"/>
        <v>9.3223159334620605E-3</v>
      </c>
      <c r="EM14" s="2">
        <v>0.88282767469721957</v>
      </c>
      <c r="EN14" s="3">
        <v>-0.13514109995916473</v>
      </c>
      <c r="EO14">
        <f t="shared" si="60"/>
        <v>0.68077113395232502</v>
      </c>
      <c r="EP14">
        <f t="shared" si="61"/>
        <v>0.50201776521325214</v>
      </c>
      <c r="ER14">
        <f t="shared" si="62"/>
        <v>0.17875336873907288</v>
      </c>
      <c r="ES14">
        <f t="shared" si="63"/>
        <v>3.1952766835566956E-2</v>
      </c>
      <c r="EW14" s="2">
        <v>-0.48745107161368212</v>
      </c>
      <c r="EX14" s="3">
        <v>-0.22971195683648188</v>
      </c>
      <c r="EY14">
        <f t="shared" si="64"/>
        <v>0.44015280840760745</v>
      </c>
      <c r="EZ14">
        <f t="shared" si="65"/>
        <v>0.4854113037261919</v>
      </c>
      <c r="FB14">
        <f t="shared" si="66"/>
        <v>-4.5258495318584446E-2</v>
      </c>
      <c r="FC14">
        <f t="shared" si="67"/>
        <v>2.0483313985023301E-3</v>
      </c>
      <c r="FG14" s="2">
        <v>-0.78360594326201416</v>
      </c>
      <c r="FH14" s="3">
        <v>-0.23369440319495116</v>
      </c>
      <c r="FI14">
        <f t="shared" si="68"/>
        <v>0.38814857969882743</v>
      </c>
      <c r="FJ14">
        <f t="shared" si="69"/>
        <v>0.48471199376686691</v>
      </c>
      <c r="FK14">
        <f t="shared" si="70"/>
        <v>-9.6563414068039477E-2</v>
      </c>
      <c r="FL14">
        <f t="shared" si="71"/>
        <v>9.3244929364756438E-3</v>
      </c>
      <c r="FP14" s="2">
        <v>6.3630857983299774E-2</v>
      </c>
      <c r="FQ14" s="3">
        <v>-0.16815846492561884</v>
      </c>
      <c r="FR14">
        <f t="shared" si="72"/>
        <v>0.5369217406373219</v>
      </c>
      <c r="FS14">
        <f t="shared" si="73"/>
        <v>0.49621997911059557</v>
      </c>
      <c r="FU14">
        <f t="shared" si="74"/>
        <v>4.0701761526726332E-2</v>
      </c>
      <c r="FV14">
        <f t="shared" si="75"/>
        <v>1.6566333913784999E-3</v>
      </c>
      <c r="FZ14" s="2">
        <v>0.68039050738037266</v>
      </c>
      <c r="GA14" s="3">
        <v>-0.65786246947779925</v>
      </c>
      <c r="GB14">
        <f t="shared" si="76"/>
        <v>0.64522355477623838</v>
      </c>
      <c r="GC14">
        <f t="shared" si="77"/>
        <v>0.41022889305958732</v>
      </c>
      <c r="GD14">
        <f t="shared" si="78"/>
        <v>0.23499466171665107</v>
      </c>
      <c r="GE14">
        <f t="shared" si="79"/>
        <v>5.5222491035323271E-2</v>
      </c>
      <c r="GI14" s="2">
        <v>1.632704629931973</v>
      </c>
      <c r="GJ14" s="3">
        <v>0.43595016030125749</v>
      </c>
      <c r="GK14">
        <f t="shared" si="80"/>
        <v>0.81244809224926051</v>
      </c>
      <c r="GL14">
        <f t="shared" si="81"/>
        <v>0.60230029761553705</v>
      </c>
      <c r="GN14">
        <f t="shared" si="82"/>
        <v>0.21014779463372346</v>
      </c>
      <c r="GO14">
        <f t="shared" si="83"/>
        <v>4.416209558941761E-2</v>
      </c>
      <c r="GS14" s="2">
        <v>-0.29470549853213879</v>
      </c>
      <c r="GT14" s="3">
        <v>-0.12614742909620516</v>
      </c>
      <c r="GU14">
        <f t="shared" si="84"/>
        <v>0.47399856218281433</v>
      </c>
      <c r="GV14">
        <f t="shared" si="85"/>
        <v>0.50359703660556687</v>
      </c>
      <c r="GW14">
        <f t="shared" si="86"/>
        <v>-2.9598474422752541E-2</v>
      </c>
      <c r="GX14">
        <f t="shared" si="87"/>
        <v>8.760696881543364E-4</v>
      </c>
    </row>
    <row r="15" spans="1:208" x14ac:dyDescent="0.25">
      <c r="B15" s="13">
        <v>-0.19894075240446382</v>
      </c>
      <c r="C15" s="13">
        <v>-0.14595861066115934</v>
      </c>
      <c r="D15">
        <f t="shared" si="0"/>
        <v>0.49081466833748716</v>
      </c>
      <c r="E15">
        <f t="shared" si="1"/>
        <v>0.50011823103549191</v>
      </c>
      <c r="G15">
        <f t="shared" si="2"/>
        <v>-9.3035626980047526E-3</v>
      </c>
      <c r="H15">
        <f t="shared" si="3"/>
        <v>8.6556278875705477E-5</v>
      </c>
      <c r="I15">
        <v>0.2</v>
      </c>
      <c r="J15">
        <v>0.2</v>
      </c>
      <c r="L15" s="13">
        <v>0.32533532129688036</v>
      </c>
      <c r="M15" s="13">
        <v>-0.8542161754113694</v>
      </c>
      <c r="N15">
        <f t="shared" si="4"/>
        <v>0.58287654357039265</v>
      </c>
      <c r="O15">
        <f t="shared" si="5"/>
        <v>0.37574955806046162</v>
      </c>
      <c r="P15">
        <f t="shared" si="6"/>
        <v>0.20712698550993103</v>
      </c>
      <c r="Q15">
        <f t="shared" si="7"/>
        <v>4.2901588126431175E-2</v>
      </c>
      <c r="V15" s="13">
        <v>-0.59064082974713927</v>
      </c>
      <c r="W15" s="14">
        <v>-0.38113695046719093</v>
      </c>
      <c r="X15">
        <f t="shared" si="8"/>
        <v>0.42203288435399205</v>
      </c>
      <c r="Y15">
        <f t="shared" si="9"/>
        <v>0.45882136462720663</v>
      </c>
      <c r="AA15">
        <f t="shared" si="10"/>
        <v>-3.6788480273214574E-2</v>
      </c>
      <c r="AB15">
        <f t="shared" si="11"/>
        <v>1.3533922808126979E-3</v>
      </c>
      <c r="AF15" s="13">
        <v>2.4976985804327667E-2</v>
      </c>
      <c r="AG15" s="14">
        <v>0.15639651183001929</v>
      </c>
      <c r="AH15">
        <f t="shared" si="12"/>
        <v>0.53013419465475176</v>
      </c>
      <c r="AI15">
        <f t="shared" si="13"/>
        <v>0.55321121192683287</v>
      </c>
      <c r="AJ15">
        <f t="shared" si="14"/>
        <v>-2.3077017272081113E-2</v>
      </c>
      <c r="AK15">
        <f t="shared" si="15"/>
        <v>5.3254872617593003E-4</v>
      </c>
      <c r="AP15" s="13">
        <v>0.95895376234927343</v>
      </c>
      <c r="AQ15" s="14">
        <v>0.56235857792400734</v>
      </c>
      <c r="AR15">
        <f t="shared" si="16"/>
        <v>0.69413872926125175</v>
      </c>
      <c r="AS15">
        <f t="shared" si="17"/>
        <v>0.62449737384183812</v>
      </c>
      <c r="AU15">
        <f t="shared" si="18"/>
        <v>6.9641355419413631E-2</v>
      </c>
      <c r="AV15">
        <f t="shared" si="19"/>
        <v>4.8499183846530923E-3</v>
      </c>
      <c r="AZ15" s="13">
        <v>-0.4103521338835171</v>
      </c>
      <c r="BA15" s="14">
        <v>0.43253023191475365</v>
      </c>
      <c r="BB15">
        <f t="shared" si="20"/>
        <v>0.45369123432850372</v>
      </c>
      <c r="BC15">
        <f t="shared" si="21"/>
        <v>0.6016997647355965</v>
      </c>
      <c r="BD15">
        <f t="shared" si="22"/>
        <v>-0.14800853040709278</v>
      </c>
      <c r="BE15">
        <f t="shared" si="23"/>
        <v>2.1906525073267305E-2</v>
      </c>
      <c r="BI15" s="13">
        <v>-0.97209000000000001</v>
      </c>
      <c r="BJ15" s="13">
        <v>2.222E-2</v>
      </c>
      <c r="BK15">
        <f t="shared" si="24"/>
        <v>0.35505114003826976</v>
      </c>
      <c r="BL15">
        <f t="shared" si="25"/>
        <v>0.52965007322356572</v>
      </c>
      <c r="BM15" s="3"/>
      <c r="BN15">
        <f t="shared" si="26"/>
        <v>-0.17459893318529596</v>
      </c>
      <c r="BO15">
        <f t="shared" si="27"/>
        <v>3.0484787469443442E-2</v>
      </c>
      <c r="BR15" s="13">
        <v>0.11326015971081731</v>
      </c>
      <c r="BS15" s="13">
        <v>-6.7952971844146767E-2</v>
      </c>
      <c r="BT15">
        <f t="shared" si="28"/>
        <v>0.54563655104489672</v>
      </c>
      <c r="BU15">
        <f t="shared" si="29"/>
        <v>0.51381587193208145</v>
      </c>
      <c r="BV15" s="3"/>
      <c r="BW15">
        <f t="shared" si="30"/>
        <v>3.1820679112815276E-2</v>
      </c>
      <c r="BX15">
        <f t="shared" si="31"/>
        <v>1.0125556192007584E-3</v>
      </c>
      <c r="CB15" s="2">
        <v>-1.5373610712129262</v>
      </c>
      <c r="CC15" s="3">
        <v>0.14770694901175704</v>
      </c>
      <c r="CD15">
        <f t="shared" si="32"/>
        <v>0.25579062169460798</v>
      </c>
      <c r="CE15">
        <f t="shared" si="33"/>
        <v>0.55168534132519431</v>
      </c>
      <c r="CG15">
        <f t="shared" si="34"/>
        <v>-0.29589471963058633</v>
      </c>
      <c r="CH15">
        <f t="shared" si="35"/>
        <v>8.755368510526329E-2</v>
      </c>
      <c r="CK15" s="2">
        <v>1.7568126815528544</v>
      </c>
      <c r="CL15" s="3">
        <v>0.26546500916761867</v>
      </c>
      <c r="CM15">
        <f t="shared" si="36"/>
        <v>0.83424122860785244</v>
      </c>
      <c r="CN15">
        <f t="shared" si="37"/>
        <v>0.57236343133453083</v>
      </c>
      <c r="CO15">
        <f t="shared" si="38"/>
        <v>0.26187779727332161</v>
      </c>
      <c r="CP15">
        <f t="shared" si="39"/>
        <v>6.8579980704726928E-2</v>
      </c>
      <c r="CT15" s="2">
        <v>-4.2448826303999147E-2</v>
      </c>
      <c r="CU15" s="3">
        <v>0.16453296072950926</v>
      </c>
      <c r="CV15">
        <f t="shared" si="40"/>
        <v>0.51829435108155419</v>
      </c>
      <c r="CW15">
        <f t="shared" si="41"/>
        <v>0.55463995678283118</v>
      </c>
      <c r="CY15">
        <f t="shared" si="42"/>
        <v>-3.6345605701276984E-2</v>
      </c>
      <c r="CZ15">
        <f t="shared" si="43"/>
        <v>1.321003053792698E-3</v>
      </c>
      <c r="DC15" s="2">
        <v>-1.0391548051960595</v>
      </c>
      <c r="DD15" s="3">
        <v>-0.13061396352919372</v>
      </c>
      <c r="DE15">
        <f t="shared" si="44"/>
        <v>0.34327468858800614</v>
      </c>
      <c r="DF15">
        <f t="shared" si="45"/>
        <v>0.50281272170675739</v>
      </c>
      <c r="DG15">
        <f t="shared" si="46"/>
        <v>-0.15953803311875125</v>
      </c>
      <c r="DH15">
        <f t="shared" si="47"/>
        <v>2.5452384011399772E-2</v>
      </c>
      <c r="DL15" s="2">
        <v>0.6168405367295926</v>
      </c>
      <c r="DM15" s="3">
        <v>0.75364588452313941</v>
      </c>
      <c r="DN15">
        <f t="shared" si="48"/>
        <v>0.63406430154577398</v>
      </c>
      <c r="DO15">
        <f t="shared" si="49"/>
        <v>0.65808705881342355</v>
      </c>
      <c r="DQ15">
        <f t="shared" si="50"/>
        <v>-2.4022757267649575E-2</v>
      </c>
      <c r="DR15">
        <f t="shared" si="51"/>
        <v>5.7709286674041042E-4</v>
      </c>
      <c r="DU15" s="2">
        <v>0.60114099092102979</v>
      </c>
      <c r="DV15" s="3">
        <v>0.33384376031813917</v>
      </c>
      <c r="DW15">
        <f t="shared" si="52"/>
        <v>0.63130749134606889</v>
      </c>
      <c r="DX15">
        <f t="shared" si="53"/>
        <v>0.5843706091798947</v>
      </c>
      <c r="DY15">
        <f t="shared" si="54"/>
        <v>4.6936882166174199E-2</v>
      </c>
      <c r="DZ15">
        <f t="shared" si="55"/>
        <v>2.2030709074813215E-3</v>
      </c>
      <c r="ED15" s="2">
        <v>1.2519318842006568</v>
      </c>
      <c r="EE15" s="3">
        <v>0.18699926738477748</v>
      </c>
      <c r="EF15">
        <f t="shared" si="56"/>
        <v>0.74558512678504529</v>
      </c>
      <c r="EG15">
        <f t="shared" si="57"/>
        <v>0.55858499723764254</v>
      </c>
      <c r="EI15">
        <f t="shared" si="58"/>
        <v>0.18700012954740275</v>
      </c>
      <c r="EJ15">
        <f t="shared" si="59"/>
        <v>3.4969048450745409E-2</v>
      </c>
      <c r="EM15" s="2">
        <v>-1.24780967664861</v>
      </c>
      <c r="EN15" s="3">
        <v>0.20440987618948511</v>
      </c>
      <c r="EO15">
        <f t="shared" si="60"/>
        <v>0.30663529246453314</v>
      </c>
      <c r="EP15">
        <f t="shared" si="61"/>
        <v>0.56164226682500307</v>
      </c>
      <c r="ER15">
        <f t="shared" si="62"/>
        <v>-0.25500697436046993</v>
      </c>
      <c r="ES15">
        <f t="shared" si="63"/>
        <v>6.5028556972481374E-2</v>
      </c>
      <c r="EW15" s="2">
        <v>0.3605209425882005</v>
      </c>
      <c r="EX15" s="3">
        <v>-6.3240264593986323E-2</v>
      </c>
      <c r="EY15">
        <f t="shared" si="64"/>
        <v>0.58905507133429558</v>
      </c>
      <c r="EZ15">
        <f t="shared" si="65"/>
        <v>0.51464341430648441</v>
      </c>
      <c r="FB15">
        <f t="shared" si="66"/>
        <v>7.4411657027811162E-2</v>
      </c>
      <c r="FC15">
        <f t="shared" si="67"/>
        <v>5.537094701624598E-3</v>
      </c>
      <c r="FG15" s="2">
        <v>1.3908702519535281</v>
      </c>
      <c r="FH15" s="3">
        <v>0.11899909844928637</v>
      </c>
      <c r="FI15">
        <f t="shared" si="68"/>
        <v>0.7699824382755841</v>
      </c>
      <c r="FJ15">
        <f t="shared" si="69"/>
        <v>0.54664429770474376</v>
      </c>
      <c r="FK15">
        <f t="shared" si="70"/>
        <v>0.22333814057084034</v>
      </c>
      <c r="FL15">
        <f t="shared" si="71"/>
        <v>4.9879925033640436E-2</v>
      </c>
      <c r="FP15" s="2">
        <v>-0.78360594326201416</v>
      </c>
      <c r="FQ15" s="3">
        <v>-0.4050255644044492</v>
      </c>
      <c r="FR15">
        <f t="shared" si="72"/>
        <v>0.38814857969882743</v>
      </c>
      <c r="FS15">
        <f t="shared" si="73"/>
        <v>0.45462656973555243</v>
      </c>
      <c r="FU15">
        <f t="shared" si="74"/>
        <v>-6.6477990036724999E-2</v>
      </c>
      <c r="FV15">
        <f t="shared" si="75"/>
        <v>4.4193231593229083E-3</v>
      </c>
      <c r="FZ15" s="2">
        <v>-0.6059439603577198</v>
      </c>
      <c r="GA15" s="3">
        <v>0.37835646827952485</v>
      </c>
      <c r="GB15">
        <f t="shared" si="76"/>
        <v>0.41934568390443144</v>
      </c>
      <c r="GC15">
        <f t="shared" si="77"/>
        <v>0.59218695551378109</v>
      </c>
      <c r="GD15">
        <f t="shared" si="78"/>
        <v>-0.17284127160934964</v>
      </c>
      <c r="GE15">
        <f t="shared" si="79"/>
        <v>2.9874105171536977E-2</v>
      </c>
      <c r="GI15" s="2">
        <v>-0.59064082974713927</v>
      </c>
      <c r="GJ15" s="3">
        <v>-0.29833238914803717</v>
      </c>
      <c r="GK15">
        <f t="shared" si="80"/>
        <v>0.42203288435399205</v>
      </c>
      <c r="GL15">
        <f t="shared" si="81"/>
        <v>0.47336168713145649</v>
      </c>
      <c r="GN15">
        <f t="shared" si="82"/>
        <v>-5.1328802777464433E-2</v>
      </c>
      <c r="GO15">
        <f t="shared" si="83"/>
        <v>2.6346459945678405E-3</v>
      </c>
      <c r="GS15" s="2">
        <v>-0.73779592393260496</v>
      </c>
      <c r="GT15" s="3">
        <v>1.3134535856354008E-2</v>
      </c>
      <c r="GU15">
        <f t="shared" si="84"/>
        <v>0.39619273142626921</v>
      </c>
      <c r="GV15">
        <f t="shared" si="85"/>
        <v>0.52805468310682757</v>
      </c>
      <c r="GW15">
        <f t="shared" si="86"/>
        <v>-0.13186195168055836</v>
      </c>
      <c r="GX15">
        <f t="shared" si="87"/>
        <v>1.7387574301005911E-2</v>
      </c>
    </row>
    <row r="16" spans="1:208" x14ac:dyDescent="0.25">
      <c r="B16" s="13">
        <v>0.8658689078151367</v>
      </c>
      <c r="C16" s="13">
        <v>0.38252761203630753</v>
      </c>
      <c r="D16">
        <f t="shared" si="0"/>
        <v>0.67779320694188583</v>
      </c>
      <c r="E16">
        <f t="shared" si="1"/>
        <v>0.59291940037513891</v>
      </c>
      <c r="G16">
        <f t="shared" si="2"/>
        <v>8.4873806566746923E-2</v>
      </c>
      <c r="H16">
        <f t="shared" si="3"/>
        <v>7.2035630411295733E-3</v>
      </c>
      <c r="I16">
        <v>0.4</v>
      </c>
      <c r="J16">
        <v>0.4</v>
      </c>
      <c r="L16" s="13">
        <v>-0.48745107161368212</v>
      </c>
      <c r="M16" s="13">
        <v>-0.75564210394607645</v>
      </c>
      <c r="N16">
        <f t="shared" si="4"/>
        <v>0.44015280840760745</v>
      </c>
      <c r="O16">
        <f t="shared" si="5"/>
        <v>0.39305897636820397</v>
      </c>
      <c r="P16">
        <f t="shared" si="6"/>
        <v>4.7093832039403483E-2</v>
      </c>
      <c r="Q16">
        <f t="shared" si="7"/>
        <v>2.2178290161555458E-3</v>
      </c>
      <c r="V16" s="13">
        <v>-0.70301249532581167</v>
      </c>
      <c r="W16" s="14">
        <v>-0.34553361265681204</v>
      </c>
      <c r="X16">
        <f t="shared" si="8"/>
        <v>0.4023006349244469</v>
      </c>
      <c r="Y16">
        <f t="shared" si="9"/>
        <v>0.46507324261247063</v>
      </c>
      <c r="AA16">
        <f t="shared" si="10"/>
        <v>-6.2772607688023729E-2</v>
      </c>
      <c r="AB16">
        <f t="shared" si="11"/>
        <v>3.9404002759545354E-3</v>
      </c>
      <c r="AF16" s="13">
        <v>0.53020988987543305</v>
      </c>
      <c r="AG16" s="14">
        <v>-0.38117025665262388</v>
      </c>
      <c r="AH16">
        <f t="shared" si="12"/>
        <v>0.61885212574357107</v>
      </c>
      <c r="AI16">
        <f t="shared" si="13"/>
        <v>0.45881551612478277</v>
      </c>
      <c r="AJ16">
        <f t="shared" si="14"/>
        <v>0.16003660961878829</v>
      </c>
      <c r="AK16">
        <f t="shared" si="15"/>
        <v>2.5611716418276441E-2</v>
      </c>
      <c r="AP16" s="13">
        <v>0.48400866101457757</v>
      </c>
      <c r="AQ16" s="14">
        <v>-1.2065479098199104E-2</v>
      </c>
      <c r="AR16">
        <f t="shared" si="16"/>
        <v>0.61073927837106645</v>
      </c>
      <c r="AS16">
        <f t="shared" si="17"/>
        <v>0.52362960870616937</v>
      </c>
      <c r="AU16">
        <f t="shared" si="18"/>
        <v>8.7109669664897083E-2</v>
      </c>
      <c r="AV16">
        <f t="shared" si="19"/>
        <v>7.588094549127491E-3</v>
      </c>
      <c r="AZ16" s="13">
        <v>-0.29470549853213879</v>
      </c>
      <c r="BA16" s="14">
        <v>-0.22970122834966183</v>
      </c>
      <c r="BB16">
        <f t="shared" si="20"/>
        <v>0.47399856218281433</v>
      </c>
      <c r="BC16">
        <f t="shared" si="21"/>
        <v>0.48541318762794633</v>
      </c>
      <c r="BD16">
        <f t="shared" si="22"/>
        <v>-1.1414625445131998E-2</v>
      </c>
      <c r="BE16">
        <f t="shared" si="23"/>
        <v>1.3029367405265486E-4</v>
      </c>
      <c r="BI16" s="13">
        <v>-0.13499</v>
      </c>
      <c r="BJ16" s="13">
        <v>0.17735000000000001</v>
      </c>
      <c r="BK16">
        <f t="shared" si="24"/>
        <v>0.50204429807692086</v>
      </c>
      <c r="BL16">
        <f t="shared" si="25"/>
        <v>0.55689060435071414</v>
      </c>
      <c r="BM16" s="3"/>
      <c r="BN16">
        <f t="shared" si="26"/>
        <v>-5.4846306273793277E-2</v>
      </c>
      <c r="BO16">
        <f t="shared" si="27"/>
        <v>3.0081173118787358E-3</v>
      </c>
      <c r="BR16" s="13">
        <v>0.10388833319358505</v>
      </c>
      <c r="BS16" s="13">
        <v>-0.92045597792401879</v>
      </c>
      <c r="BT16">
        <f t="shared" si="28"/>
        <v>0.54399087624336961</v>
      </c>
      <c r="BU16">
        <f t="shared" si="29"/>
        <v>0.36411797550259412</v>
      </c>
      <c r="BV16" s="3"/>
      <c r="BW16">
        <f t="shared" si="30"/>
        <v>0.1798729007407755</v>
      </c>
      <c r="BX16">
        <f t="shared" si="31"/>
        <v>3.2354260420900872E-2</v>
      </c>
      <c r="CB16" s="2">
        <v>-0.84965995928780591</v>
      </c>
      <c r="CC16" s="3">
        <v>-0.52480994086233612</v>
      </c>
      <c r="CD16">
        <f t="shared" si="32"/>
        <v>0.37654962089251187</v>
      </c>
      <c r="CE16">
        <f t="shared" si="33"/>
        <v>0.43359266246134931</v>
      </c>
      <c r="CG16">
        <f t="shared" si="34"/>
        <v>-5.7043041568837438E-2</v>
      </c>
      <c r="CH16">
        <f t="shared" si="35"/>
        <v>3.2539085914241161E-3</v>
      </c>
      <c r="CK16" s="2">
        <v>0.80151733565751904</v>
      </c>
      <c r="CL16" s="3">
        <v>-9.8409981661027237E-3</v>
      </c>
      <c r="CM16">
        <f t="shared" si="36"/>
        <v>0.6664931940208485</v>
      </c>
      <c r="CN16">
        <f t="shared" si="37"/>
        <v>0.52402022330084819</v>
      </c>
      <c r="CO16">
        <f t="shared" si="38"/>
        <v>0.14247297072000031</v>
      </c>
      <c r="CP16">
        <f t="shared" si="39"/>
        <v>2.0298547385782066E-2</v>
      </c>
      <c r="CT16" s="2">
        <v>0.80151733565751904</v>
      </c>
      <c r="CU16" s="3">
        <v>2.3438170415504687E-2</v>
      </c>
      <c r="CV16">
        <f t="shared" si="40"/>
        <v>0.6664931940208485</v>
      </c>
      <c r="CW16">
        <f t="shared" si="41"/>
        <v>0.52986398161731108</v>
      </c>
      <c r="CY16">
        <f t="shared" si="42"/>
        <v>0.13662921240353743</v>
      </c>
      <c r="CZ16">
        <f t="shared" si="43"/>
        <v>1.8667541682010944E-2</v>
      </c>
      <c r="DC16" s="2">
        <v>-0.59064082974713927</v>
      </c>
      <c r="DD16" s="3">
        <v>-0.18386811283637555</v>
      </c>
      <c r="DE16">
        <f t="shared" si="44"/>
        <v>0.42203288435399205</v>
      </c>
      <c r="DF16">
        <f t="shared" si="45"/>
        <v>0.49346139500107766</v>
      </c>
      <c r="DG16">
        <f t="shared" si="46"/>
        <v>-7.1428510647085608E-2</v>
      </c>
      <c r="DH16">
        <f t="shared" si="47"/>
        <v>5.1020321332608219E-3</v>
      </c>
      <c r="DL16" s="2">
        <v>4.0519302259681188E-3</v>
      </c>
      <c r="DM16" s="3">
        <v>-0.2072274075992345</v>
      </c>
      <c r="DN16">
        <f t="shared" si="48"/>
        <v>0.52645979493954764</v>
      </c>
      <c r="DO16">
        <f t="shared" si="49"/>
        <v>0.48935954754348793</v>
      </c>
      <c r="DQ16">
        <f t="shared" si="50"/>
        <v>3.7100247396059716E-2</v>
      </c>
      <c r="DR16">
        <f t="shared" si="51"/>
        <v>1.3764283568488357E-3</v>
      </c>
      <c r="DU16" s="2">
        <v>-1.0990517593584785</v>
      </c>
      <c r="DV16" s="3">
        <v>0.19773390150771028</v>
      </c>
      <c r="DW16">
        <f t="shared" si="52"/>
        <v>0.33275689806210684</v>
      </c>
      <c r="DX16">
        <f t="shared" si="53"/>
        <v>0.56046997844672075</v>
      </c>
      <c r="DY16">
        <f t="shared" si="54"/>
        <v>-0.22771308038461391</v>
      </c>
      <c r="DZ16">
        <f t="shared" si="55"/>
        <v>5.1853246978249633E-2</v>
      </c>
      <c r="ED16" s="2">
        <v>0.9433610823013634</v>
      </c>
      <c r="EE16" s="3">
        <v>0.71878903937214988</v>
      </c>
      <c r="EF16">
        <f t="shared" si="56"/>
        <v>0.6914006844846079</v>
      </c>
      <c r="EG16">
        <f t="shared" si="57"/>
        <v>0.65196626351058251</v>
      </c>
      <c r="EI16">
        <f t="shared" si="58"/>
        <v>3.9434420974025386E-2</v>
      </c>
      <c r="EJ16">
        <f t="shared" si="59"/>
        <v>1.5550735575566533E-3</v>
      </c>
      <c r="EM16" s="2">
        <v>-2.2571788236183119</v>
      </c>
      <c r="EN16" s="3">
        <v>-0.23278695578583586</v>
      </c>
      <c r="EO16">
        <f t="shared" si="60"/>
        <v>0.12939200189010253</v>
      </c>
      <c r="EP16">
        <f t="shared" si="61"/>
        <v>0.48487133979532215</v>
      </c>
      <c r="ER16">
        <f t="shared" si="62"/>
        <v>-0.35547933790521963</v>
      </c>
      <c r="ES16">
        <f t="shared" si="63"/>
        <v>0.12636555967753332</v>
      </c>
      <c r="EW16" s="2">
        <v>-1.3830750613560179</v>
      </c>
      <c r="EX16" s="3">
        <v>-0.5070716521973071</v>
      </c>
      <c r="EY16">
        <f t="shared" si="64"/>
        <v>0.28288294976777656</v>
      </c>
      <c r="EZ16">
        <f t="shared" si="65"/>
        <v>0.43670747200510013</v>
      </c>
      <c r="FB16">
        <f t="shared" si="66"/>
        <v>-0.15382452223732357</v>
      </c>
      <c r="FC16">
        <f t="shared" si="67"/>
        <v>2.3661983641540853E-2</v>
      </c>
      <c r="FG16" s="2">
        <v>0.15852631555357027</v>
      </c>
      <c r="FH16" s="3">
        <v>-0.12352386789468732</v>
      </c>
      <c r="FI16">
        <f t="shared" si="68"/>
        <v>0.55358520138487521</v>
      </c>
      <c r="FJ16">
        <f t="shared" si="69"/>
        <v>0.50405772893183465</v>
      </c>
      <c r="FK16">
        <f t="shared" si="70"/>
        <v>4.9527472453040566E-2</v>
      </c>
      <c r="FL16">
        <f t="shared" si="71"/>
        <v>2.4529705275866923E-3</v>
      </c>
      <c r="FP16" s="2">
        <v>-2.2761571756279251</v>
      </c>
      <c r="FQ16" s="3">
        <v>0.1203038582586263</v>
      </c>
      <c r="FR16">
        <f t="shared" si="72"/>
        <v>0.12605943959615651</v>
      </c>
      <c r="FS16">
        <f t="shared" si="73"/>
        <v>0.54687341103034015</v>
      </c>
      <c r="FU16">
        <f t="shared" si="74"/>
        <v>-0.42081397143418364</v>
      </c>
      <c r="FV16">
        <f t="shared" si="75"/>
        <v>0.17708439855420993</v>
      </c>
      <c r="FZ16" s="2">
        <v>0.54979797889110649</v>
      </c>
      <c r="GA16" s="3">
        <v>0.40957582491385608</v>
      </c>
      <c r="GB16">
        <f t="shared" si="76"/>
        <v>0.62229175668892533</v>
      </c>
      <c r="GC16">
        <f t="shared" si="77"/>
        <v>0.597669014794172</v>
      </c>
      <c r="GD16">
        <f t="shared" si="78"/>
        <v>2.4622741894753331E-2</v>
      </c>
      <c r="GE16">
        <f t="shared" si="79"/>
        <v>6.0627941841564083E-4</v>
      </c>
      <c r="GI16" s="2">
        <v>-0.30727956534940509</v>
      </c>
      <c r="GJ16" s="3">
        <v>-0.38913893410121775</v>
      </c>
      <c r="GK16">
        <f t="shared" si="80"/>
        <v>0.47179058011274028</v>
      </c>
      <c r="GL16">
        <f t="shared" si="81"/>
        <v>0.45741623161449702</v>
      </c>
      <c r="GN16">
        <f t="shared" si="82"/>
        <v>1.4374348498243261E-2</v>
      </c>
      <c r="GO16">
        <f t="shared" si="83"/>
        <v>2.0662189474894831E-4</v>
      </c>
      <c r="GS16" s="2">
        <v>0.47477673978493629</v>
      </c>
      <c r="GT16" s="3">
        <v>0.27947969231611214</v>
      </c>
      <c r="GU16">
        <f t="shared" si="84"/>
        <v>0.60911817067030305</v>
      </c>
      <c r="GV16">
        <f t="shared" si="85"/>
        <v>0.57482438287545556</v>
      </c>
      <c r="GW16">
        <f t="shared" si="86"/>
        <v>3.4293787794847486E-2</v>
      </c>
      <c r="GX16">
        <f t="shared" si="87"/>
        <v>1.1760638813180305E-3</v>
      </c>
    </row>
    <row r="17" spans="2:206" x14ac:dyDescent="0.25">
      <c r="B17" s="13">
        <v>-0.42384605846118117</v>
      </c>
      <c r="C17" s="13">
        <v>-0.12501440196530975</v>
      </c>
      <c r="D17">
        <f t="shared" si="0"/>
        <v>0.45132172699603901</v>
      </c>
      <c r="E17">
        <f t="shared" si="1"/>
        <v>0.5037959940014739</v>
      </c>
      <c r="G17">
        <f t="shared" si="2"/>
        <v>-5.2474267005434894E-2</v>
      </c>
      <c r="H17">
        <f t="shared" si="3"/>
        <v>2.753548697757673E-3</v>
      </c>
      <c r="I17">
        <v>0.6</v>
      </c>
      <c r="J17">
        <v>0.6</v>
      </c>
      <c r="L17" s="13">
        <v>0.53020988987543305</v>
      </c>
      <c r="M17" s="13">
        <v>-0.72041939162199398</v>
      </c>
      <c r="N17">
        <f t="shared" si="4"/>
        <v>0.61885212574357107</v>
      </c>
      <c r="O17">
        <f t="shared" si="5"/>
        <v>0.39924401724647873</v>
      </c>
      <c r="P17">
        <f t="shared" si="6"/>
        <v>0.21960810849709234</v>
      </c>
      <c r="Q17">
        <f t="shared" si="7"/>
        <v>4.8227721317670676E-2</v>
      </c>
      <c r="V17" s="13">
        <v>0.95895376234927343</v>
      </c>
      <c r="W17" s="14">
        <v>0.19706265573929244</v>
      </c>
      <c r="X17">
        <f t="shared" si="8"/>
        <v>0.69413872926125175</v>
      </c>
      <c r="Y17">
        <f t="shared" si="9"/>
        <v>0.56035210897435206</v>
      </c>
      <c r="AA17">
        <f t="shared" si="10"/>
        <v>0.13378662028689969</v>
      </c>
      <c r="AB17">
        <f t="shared" si="11"/>
        <v>1.789885976779108E-2</v>
      </c>
      <c r="AF17" s="13">
        <v>1.3908702519535281</v>
      </c>
      <c r="AG17" s="14">
        <v>4.4047700285894532E-2</v>
      </c>
      <c r="AH17">
        <f t="shared" si="12"/>
        <v>0.7699824382755841</v>
      </c>
      <c r="AI17">
        <f t="shared" si="13"/>
        <v>0.53348297562201841</v>
      </c>
      <c r="AJ17">
        <f t="shared" si="14"/>
        <v>0.2364994626535657</v>
      </c>
      <c r="AK17">
        <f t="shared" si="15"/>
        <v>5.5931995835425317E-2</v>
      </c>
      <c r="AP17" s="13">
        <v>-2.2571788236183119</v>
      </c>
      <c r="AQ17" s="14">
        <v>-0.57076891177824363</v>
      </c>
      <c r="AR17">
        <f t="shared" si="16"/>
        <v>0.12939200189010253</v>
      </c>
      <c r="AS17">
        <f t="shared" si="17"/>
        <v>0.42552235512036762</v>
      </c>
      <c r="AU17">
        <f t="shared" si="18"/>
        <v>-0.2961303532302651</v>
      </c>
      <c r="AV17">
        <f t="shared" si="19"/>
        <v>8.7693186104281576E-2</v>
      </c>
      <c r="AZ17" s="13">
        <v>1.632704629931973</v>
      </c>
      <c r="BA17" s="14">
        <v>0.67465930926666484</v>
      </c>
      <c r="BB17">
        <f t="shared" si="20"/>
        <v>0.81244809224926051</v>
      </c>
      <c r="BC17">
        <f t="shared" si="21"/>
        <v>0.64421716735528622</v>
      </c>
      <c r="BD17">
        <f t="shared" si="22"/>
        <v>0.16823092489397429</v>
      </c>
      <c r="BE17">
        <f t="shared" si="23"/>
        <v>2.8301644090682018E-2</v>
      </c>
      <c r="BI17" s="13">
        <v>-0.28927000000000003</v>
      </c>
      <c r="BJ17" s="13">
        <v>-0.47760999999999998</v>
      </c>
      <c r="BK17">
        <f t="shared" si="24"/>
        <v>0.47495302532312433</v>
      </c>
      <c r="BL17">
        <f t="shared" si="25"/>
        <v>0.44188088175007506</v>
      </c>
      <c r="BM17" s="3"/>
      <c r="BN17">
        <f t="shared" si="26"/>
        <v>3.3072143573049273E-2</v>
      </c>
      <c r="BO17">
        <f t="shared" si="27"/>
        <v>1.0937666805163843E-3</v>
      </c>
      <c r="BR17" s="13">
        <v>0.54779614206363625</v>
      </c>
      <c r="BS17" s="13">
        <v>0.17561930401967621</v>
      </c>
      <c r="BT17">
        <f t="shared" si="28"/>
        <v>0.62194023797294407</v>
      </c>
      <c r="BU17">
        <f t="shared" si="29"/>
        <v>0.55658669744860856</v>
      </c>
      <c r="BV17" s="3"/>
      <c r="BW17">
        <f t="shared" si="30"/>
        <v>6.5353540524335507E-2</v>
      </c>
      <c r="BX17">
        <f t="shared" si="31"/>
        <v>4.2710852590659631E-3</v>
      </c>
      <c r="CB17" s="2">
        <v>-1.3794038185756177</v>
      </c>
      <c r="CC17" s="3">
        <v>-0.6632536367511519</v>
      </c>
      <c r="CD17">
        <f t="shared" si="32"/>
        <v>0.28352761297434403</v>
      </c>
      <c r="CE17">
        <f t="shared" si="33"/>
        <v>0.40928221440348322</v>
      </c>
      <c r="CG17">
        <f t="shared" si="34"/>
        <v>-0.12575460142913919</v>
      </c>
      <c r="CH17">
        <f t="shared" si="35"/>
        <v>1.5814219780601657E-2</v>
      </c>
      <c r="CK17" s="2">
        <v>0.10388833319358505</v>
      </c>
      <c r="CL17" s="3">
        <v>-0.62238880855063916</v>
      </c>
      <c r="CM17">
        <f t="shared" si="36"/>
        <v>0.54399087624336961</v>
      </c>
      <c r="CN17">
        <f t="shared" si="37"/>
        <v>0.41645800003232125</v>
      </c>
      <c r="CO17">
        <f t="shared" si="38"/>
        <v>0.12753287621104836</v>
      </c>
      <c r="CP17">
        <f t="shared" si="39"/>
        <v>1.6264634514662587E-2</v>
      </c>
      <c r="CT17" s="2">
        <v>-0.41628595361034409</v>
      </c>
      <c r="CU17" s="3">
        <v>-0.42364860772489515</v>
      </c>
      <c r="CV17">
        <f t="shared" si="40"/>
        <v>0.45264926694004554</v>
      </c>
      <c r="CW17">
        <f t="shared" si="41"/>
        <v>0.4513563989674686</v>
      </c>
      <c r="CY17">
        <f t="shared" si="42"/>
        <v>1.2928679725769388E-3</v>
      </c>
      <c r="CZ17">
        <f t="shared" si="43"/>
        <v>1.671507594515204E-6</v>
      </c>
      <c r="DC17" s="2">
        <v>-1.1240379818008914</v>
      </c>
      <c r="DD17" s="3">
        <v>9.3283881406099264E-3</v>
      </c>
      <c r="DE17">
        <f t="shared" si="44"/>
        <v>0.32836936521744486</v>
      </c>
      <c r="DF17">
        <f t="shared" si="45"/>
        <v>0.52738633085178188</v>
      </c>
      <c r="DG17">
        <f t="shared" si="46"/>
        <v>-0.19901696563433702</v>
      </c>
      <c r="DH17">
        <f t="shared" si="47"/>
        <v>3.9607752610298884E-2</v>
      </c>
      <c r="DL17" s="2">
        <v>-0.66895210030599583</v>
      </c>
      <c r="DM17" s="3">
        <v>-9.4751053465500321E-2</v>
      </c>
      <c r="DN17">
        <f t="shared" si="48"/>
        <v>0.40828157510842333</v>
      </c>
      <c r="DO17">
        <f t="shared" si="49"/>
        <v>0.50911018008295905</v>
      </c>
      <c r="DQ17">
        <f t="shared" si="50"/>
        <v>-0.10082860497453572</v>
      </c>
      <c r="DR17">
        <f t="shared" si="51"/>
        <v>1.0166407581110969E-2</v>
      </c>
      <c r="DU17" s="2">
        <v>1.7461619956902619</v>
      </c>
      <c r="DV17" s="3">
        <v>0.12750097052286843</v>
      </c>
      <c r="DW17">
        <f t="shared" si="52"/>
        <v>0.8323709885526378</v>
      </c>
      <c r="DX17">
        <f t="shared" si="53"/>
        <v>0.54813721017080086</v>
      </c>
      <c r="DY17">
        <f t="shared" si="54"/>
        <v>0.28423377838183694</v>
      </c>
      <c r="DZ17">
        <f t="shared" si="55"/>
        <v>8.0788840773215201E-2</v>
      </c>
      <c r="ED17" s="2">
        <v>-1.0184939426048869</v>
      </c>
      <c r="EE17" s="3">
        <v>-0.38682081891901166</v>
      </c>
      <c r="EF17">
        <f t="shared" si="56"/>
        <v>0.3469026965202473</v>
      </c>
      <c r="EG17">
        <f t="shared" si="57"/>
        <v>0.45782328820430684</v>
      </c>
      <c r="EI17">
        <f t="shared" si="58"/>
        <v>-0.11092059168405954</v>
      </c>
      <c r="EJ17">
        <f t="shared" si="59"/>
        <v>1.2303377659541859E-2</v>
      </c>
      <c r="EM17" s="2">
        <v>-1.5373610712129262</v>
      </c>
      <c r="EN17" s="3">
        <v>0.20302228599679403</v>
      </c>
      <c r="EO17">
        <f t="shared" si="60"/>
        <v>0.25579062169460798</v>
      </c>
      <c r="EP17">
        <f t="shared" si="61"/>
        <v>0.56139860864260305</v>
      </c>
      <c r="ER17">
        <f t="shared" si="62"/>
        <v>-0.30560798694799507</v>
      </c>
      <c r="ES17">
        <f t="shared" si="63"/>
        <v>9.3396241686405923E-2</v>
      </c>
      <c r="EW17" s="2">
        <v>-0.4103521338835171</v>
      </c>
      <c r="EX17" s="3">
        <v>0.10713836230039213</v>
      </c>
      <c r="EY17">
        <f t="shared" si="64"/>
        <v>0.45369123432850372</v>
      </c>
      <c r="EZ17">
        <f t="shared" si="65"/>
        <v>0.54456157513493231</v>
      </c>
      <c r="FB17">
        <f t="shared" si="66"/>
        <v>-9.0870340806428584E-2</v>
      </c>
      <c r="FC17">
        <f t="shared" si="67"/>
        <v>8.2574188382764802E-3</v>
      </c>
      <c r="FG17" s="2">
        <v>0.95895376234927343</v>
      </c>
      <c r="FH17" s="3">
        <v>6.0183570770982818E-2</v>
      </c>
      <c r="FI17">
        <f t="shared" si="68"/>
        <v>0.69413872926125175</v>
      </c>
      <c r="FJ17">
        <f t="shared" si="69"/>
        <v>0.53631640359992527</v>
      </c>
      <c r="FK17">
        <f t="shared" si="70"/>
        <v>0.15782232566132648</v>
      </c>
      <c r="FL17">
        <f t="shared" si="71"/>
        <v>2.4907886477149789E-2</v>
      </c>
      <c r="FP17" s="2">
        <v>-0.83952678679214976</v>
      </c>
      <c r="FQ17" s="3">
        <v>-0.28779020392457128</v>
      </c>
      <c r="FR17">
        <f t="shared" si="72"/>
        <v>0.37832898659085956</v>
      </c>
      <c r="FS17">
        <f t="shared" si="73"/>
        <v>0.47521287468207846</v>
      </c>
      <c r="FU17">
        <f t="shared" si="74"/>
        <v>-9.6883888091218895E-2</v>
      </c>
      <c r="FV17">
        <f t="shared" si="75"/>
        <v>9.386487771671826E-3</v>
      </c>
      <c r="FZ17" s="2">
        <v>1.7461619956902619</v>
      </c>
      <c r="GA17" s="3">
        <v>0.44148403255641361</v>
      </c>
      <c r="GB17">
        <f t="shared" si="76"/>
        <v>0.8323709885526378</v>
      </c>
      <c r="GC17">
        <f t="shared" si="77"/>
        <v>0.6032720349933508</v>
      </c>
      <c r="GD17">
        <f t="shared" si="78"/>
        <v>0.229098953559287</v>
      </c>
      <c r="GE17">
        <f t="shared" si="79"/>
        <v>5.2486330521960341E-2</v>
      </c>
      <c r="GI17" s="2">
        <v>-0.40608091969089505</v>
      </c>
      <c r="GJ17" s="3">
        <v>-0.27354733449245389</v>
      </c>
      <c r="GK17">
        <f t="shared" si="80"/>
        <v>0.45444125136688984</v>
      </c>
      <c r="GL17">
        <f t="shared" si="81"/>
        <v>0.47771389529772668</v>
      </c>
      <c r="GN17">
        <f t="shared" si="82"/>
        <v>-2.3272643930836834E-2</v>
      </c>
      <c r="GO17">
        <f t="shared" si="83"/>
        <v>5.416159555315165E-4</v>
      </c>
      <c r="GS17" s="2">
        <v>0.30363556284869364</v>
      </c>
      <c r="GT17" s="3">
        <v>0.23144708228983493</v>
      </c>
      <c r="GU17">
        <f t="shared" si="84"/>
        <v>0.57906610751379861</v>
      </c>
      <c r="GV17">
        <f t="shared" si="85"/>
        <v>0.56638994847502377</v>
      </c>
      <c r="GW17">
        <f t="shared" si="86"/>
        <v>1.2676159038774837E-2</v>
      </c>
      <c r="GX17">
        <f t="shared" si="87"/>
        <v>1.6068500797631301E-4</v>
      </c>
    </row>
    <row r="18" spans="2:206" x14ac:dyDescent="0.25">
      <c r="B18" s="13">
        <v>-0.13498735982564433</v>
      </c>
      <c r="C18" s="13">
        <v>8.1500037345772075E-2</v>
      </c>
      <c r="D18">
        <f t="shared" si="0"/>
        <v>0.50204476168648526</v>
      </c>
      <c r="E18">
        <f t="shared" si="1"/>
        <v>0.54005953433705778</v>
      </c>
      <c r="G18">
        <f t="shared" si="2"/>
        <v>-3.8014772650572515E-2</v>
      </c>
      <c r="H18">
        <f t="shared" si="3"/>
        <v>1.4451229396747161E-3</v>
      </c>
      <c r="I18">
        <v>0.8</v>
      </c>
      <c r="J18">
        <v>0.8</v>
      </c>
      <c r="L18" s="13">
        <v>0.68039050738037266</v>
      </c>
      <c r="M18" s="13">
        <v>-1.0898360791876194</v>
      </c>
      <c r="N18">
        <f t="shared" si="4"/>
        <v>0.64522355477623838</v>
      </c>
      <c r="O18">
        <f t="shared" si="5"/>
        <v>0.33437515386402861</v>
      </c>
      <c r="P18">
        <f t="shared" si="6"/>
        <v>0.31084840091220978</v>
      </c>
      <c r="Q18">
        <f t="shared" si="7"/>
        <v>9.6626728349677907E-2</v>
      </c>
      <c r="V18" s="13">
        <v>1.0186854001965282</v>
      </c>
      <c r="W18" s="14">
        <v>0.23965496916874238</v>
      </c>
      <c r="X18">
        <f t="shared" si="8"/>
        <v>0.70462749055857465</v>
      </c>
      <c r="Y18">
        <f t="shared" si="9"/>
        <v>0.56783123770349664</v>
      </c>
      <c r="AA18">
        <f t="shared" si="10"/>
        <v>0.13679625285507802</v>
      </c>
      <c r="AB18">
        <f t="shared" si="11"/>
        <v>1.871321479519044E-2</v>
      </c>
      <c r="AF18" s="13">
        <v>0.46043075924155968</v>
      </c>
      <c r="AG18" s="14">
        <v>0.34633045286847797</v>
      </c>
      <c r="AH18">
        <f t="shared" si="12"/>
        <v>0.60659904394084185</v>
      </c>
      <c r="AI18">
        <f t="shared" si="13"/>
        <v>0.58656324849590469</v>
      </c>
      <c r="AJ18">
        <f t="shared" si="14"/>
        <v>2.0035795444937166E-2</v>
      </c>
      <c r="AK18">
        <f t="shared" si="15"/>
        <v>4.0143309911136487E-4</v>
      </c>
      <c r="AP18" s="13">
        <v>-2.5027872371871138E-2</v>
      </c>
      <c r="AQ18" s="14">
        <v>-0.27695085014386578</v>
      </c>
      <c r="AR18">
        <f t="shared" si="16"/>
        <v>0.52135343725349226</v>
      </c>
      <c r="AS18">
        <f t="shared" si="17"/>
        <v>0.47711624446265916</v>
      </c>
      <c r="AU18">
        <f t="shared" si="18"/>
        <v>4.4237192790833102E-2</v>
      </c>
      <c r="AV18">
        <f t="shared" si="19"/>
        <v>1.9569292260133361E-3</v>
      </c>
      <c r="AZ18" s="13">
        <v>-2.1945923563262575</v>
      </c>
      <c r="BA18" s="14">
        <v>-0.50810267714898627</v>
      </c>
      <c r="BB18">
        <f t="shared" si="20"/>
        <v>0.14038206577463463</v>
      </c>
      <c r="BC18">
        <f t="shared" si="21"/>
        <v>0.43652642599666147</v>
      </c>
      <c r="BD18">
        <f t="shared" si="22"/>
        <v>-0.29614436022202684</v>
      </c>
      <c r="BE18">
        <f t="shared" si="23"/>
        <v>8.7701482091313593E-2</v>
      </c>
      <c r="BI18" s="13">
        <v>-0.15537000000000001</v>
      </c>
      <c r="BJ18" s="13">
        <v>9.1509999999999994E-2</v>
      </c>
      <c r="BK18">
        <f t="shared" si="24"/>
        <v>0.49846560907820187</v>
      </c>
      <c r="BL18">
        <f t="shared" si="25"/>
        <v>0.54181726462303781</v>
      </c>
      <c r="BM18" s="3"/>
      <c r="BN18">
        <f t="shared" si="26"/>
        <v>-4.3351655544835943E-2</v>
      </c>
      <c r="BO18">
        <f t="shared" si="27"/>
        <v>1.879366038478105E-3</v>
      </c>
      <c r="BR18" s="13">
        <v>-0.82691964288274822</v>
      </c>
      <c r="BS18" s="13">
        <v>0.24226320776464033</v>
      </c>
      <c r="BT18">
        <f t="shared" si="28"/>
        <v>0.38054277693501282</v>
      </c>
      <c r="BU18">
        <f t="shared" si="29"/>
        <v>0.56828923940954046</v>
      </c>
      <c r="BV18" s="3"/>
      <c r="BW18">
        <f t="shared" si="30"/>
        <v>-0.18774646247452764</v>
      </c>
      <c r="BX18">
        <f t="shared" si="31"/>
        <v>3.5248734171699214E-2</v>
      </c>
      <c r="CB18" s="2">
        <v>-0.97208523832313398</v>
      </c>
      <c r="CC18" s="3">
        <v>0.21244103871054104</v>
      </c>
      <c r="CD18">
        <f t="shared" si="32"/>
        <v>0.35505197617961504</v>
      </c>
      <c r="CE18">
        <f t="shared" si="33"/>
        <v>0.56305252359443525</v>
      </c>
      <c r="CG18">
        <f t="shared" si="34"/>
        <v>-0.20800054741482021</v>
      </c>
      <c r="CH18">
        <f t="shared" si="35"/>
        <v>4.3264227724864872E-2</v>
      </c>
      <c r="CK18" s="2">
        <v>0.11326015971081731</v>
      </c>
      <c r="CL18" s="3">
        <v>0.15162472470158403</v>
      </c>
      <c r="CM18">
        <f t="shared" si="36"/>
        <v>0.54563655104489672</v>
      </c>
      <c r="CN18">
        <f t="shared" si="37"/>
        <v>0.55237329523886625</v>
      </c>
      <c r="CO18">
        <f t="shared" si="38"/>
        <v>-6.7367441939695238E-3</v>
      </c>
      <c r="CP18">
        <f t="shared" si="39"/>
        <v>4.5383722334982087E-5</v>
      </c>
      <c r="CT18" s="2">
        <v>0.20770646016703859</v>
      </c>
      <c r="CU18" s="3">
        <v>5.397754468210457E-2</v>
      </c>
      <c r="CV18">
        <f t="shared" si="40"/>
        <v>0.56222114066277662</v>
      </c>
      <c r="CW18">
        <f t="shared" si="41"/>
        <v>0.53522663729521325</v>
      </c>
      <c r="CY18">
        <f t="shared" si="42"/>
        <v>2.6994503367563372E-2</v>
      </c>
      <c r="CZ18">
        <f t="shared" si="43"/>
        <v>7.2870321206139018E-4</v>
      </c>
      <c r="DC18" s="2">
        <v>-0.65361993529885654</v>
      </c>
      <c r="DD18" s="3">
        <v>-0.37985595907389991</v>
      </c>
      <c r="DE18">
        <f t="shared" si="44"/>
        <v>0.41097387394245644</v>
      </c>
      <c r="DF18">
        <f t="shared" si="45"/>
        <v>0.4590463042644306</v>
      </c>
      <c r="DG18">
        <f t="shared" si="46"/>
        <v>-4.8072430321974169E-2</v>
      </c>
      <c r="DH18">
        <f t="shared" si="47"/>
        <v>2.3109585570610615E-3</v>
      </c>
      <c r="DL18" s="2">
        <v>2.4976985804327667E-2</v>
      </c>
      <c r="DM18" s="3">
        <v>9.2081917315254488E-2</v>
      </c>
      <c r="DN18">
        <f t="shared" si="48"/>
        <v>0.53013419465475176</v>
      </c>
      <c r="DO18">
        <f t="shared" si="49"/>
        <v>0.54191769220911623</v>
      </c>
      <c r="DQ18">
        <f t="shared" si="50"/>
        <v>-1.1783497554364475E-2</v>
      </c>
      <c r="DR18">
        <f t="shared" si="51"/>
        <v>1.3885081461371355E-4</v>
      </c>
      <c r="DU18" s="2">
        <v>0.79875826700410013</v>
      </c>
      <c r="DV18" s="3">
        <v>0.14076558298618427</v>
      </c>
      <c r="DW18">
        <f t="shared" si="52"/>
        <v>0.66600870684534796</v>
      </c>
      <c r="DX18">
        <f t="shared" si="53"/>
        <v>0.55046645073482148</v>
      </c>
      <c r="DY18">
        <f t="shared" si="54"/>
        <v>0.11554225611052649</v>
      </c>
      <c r="DZ18">
        <f t="shared" si="55"/>
        <v>1.3350012947110496E-2</v>
      </c>
      <c r="ED18" s="2">
        <v>0.64559669293456878</v>
      </c>
      <c r="EE18" s="3">
        <v>0.22619876039790068</v>
      </c>
      <c r="EF18">
        <f t="shared" si="56"/>
        <v>0.63911382754460588</v>
      </c>
      <c r="EG18">
        <f t="shared" si="57"/>
        <v>0.56546835319453304</v>
      </c>
      <c r="EI18">
        <f t="shared" si="58"/>
        <v>7.3645474350072848E-2</v>
      </c>
      <c r="EJ18">
        <f t="shared" si="59"/>
        <v>5.4236558922472382E-3</v>
      </c>
      <c r="EM18" s="2">
        <v>-0.30727956534940509</v>
      </c>
      <c r="EN18" s="3">
        <v>2.3199665274717424E-2</v>
      </c>
      <c r="EO18">
        <f t="shared" si="60"/>
        <v>0.47179058011274028</v>
      </c>
      <c r="EP18">
        <f t="shared" si="61"/>
        <v>0.52982210057101709</v>
      </c>
      <c r="ER18">
        <f t="shared" si="62"/>
        <v>-5.8031520458276808E-2</v>
      </c>
      <c r="ES18">
        <f t="shared" si="63"/>
        <v>3.3676573666993996E-3</v>
      </c>
      <c r="EW18" s="2">
        <v>0.53020988987543305</v>
      </c>
      <c r="EX18" s="3">
        <v>-0.14603324086098934</v>
      </c>
      <c r="EY18">
        <f t="shared" si="64"/>
        <v>0.61885212574357107</v>
      </c>
      <c r="EZ18">
        <f t="shared" si="65"/>
        <v>0.50010512611522184</v>
      </c>
      <c r="FB18">
        <f t="shared" si="66"/>
        <v>0.11874699962834923</v>
      </c>
      <c r="FC18">
        <f t="shared" si="67"/>
        <v>1.4100849920735171E-2</v>
      </c>
      <c r="FG18" s="2">
        <v>0.64559669293456878</v>
      </c>
      <c r="FH18" s="3">
        <v>0.17370068096888278</v>
      </c>
      <c r="FI18">
        <f t="shared" si="68"/>
        <v>0.63911382754460588</v>
      </c>
      <c r="FJ18">
        <f t="shared" si="69"/>
        <v>0.55624979091256521</v>
      </c>
      <c r="FK18">
        <f t="shared" si="70"/>
        <v>8.2864036632040672E-2</v>
      </c>
      <c r="FL18">
        <f t="shared" si="71"/>
        <v>6.866448566956178E-3</v>
      </c>
      <c r="FP18" s="2">
        <v>2.4976985804327667E-2</v>
      </c>
      <c r="FQ18" s="3">
        <v>0.29944760718436669</v>
      </c>
      <c r="FR18">
        <f t="shared" si="72"/>
        <v>0.53013419465475176</v>
      </c>
      <c r="FS18">
        <f t="shared" si="73"/>
        <v>0.57833071051364893</v>
      </c>
      <c r="FU18">
        <f t="shared" si="74"/>
        <v>-4.8196515858897171E-2</v>
      </c>
      <c r="FV18">
        <f t="shared" si="75"/>
        <v>2.3229041409369264E-3</v>
      </c>
      <c r="FZ18" s="2">
        <v>0.48400866101457757</v>
      </c>
      <c r="GA18" s="3">
        <v>-0.20065274993839829</v>
      </c>
      <c r="GB18">
        <f t="shared" si="76"/>
        <v>0.61073927837106645</v>
      </c>
      <c r="GC18">
        <f t="shared" si="77"/>
        <v>0.49051404484678424</v>
      </c>
      <c r="GD18">
        <f t="shared" si="78"/>
        <v>0.12022523352428222</v>
      </c>
      <c r="GE18">
        <f t="shared" si="79"/>
        <v>1.4454106775968192E-2</v>
      </c>
      <c r="GI18" s="2">
        <v>-0.39937662185898654</v>
      </c>
      <c r="GJ18" s="3">
        <v>3.9307414481974036E-2</v>
      </c>
      <c r="GK18">
        <f t="shared" si="80"/>
        <v>0.45561851323613356</v>
      </c>
      <c r="GL18">
        <f t="shared" si="81"/>
        <v>0.53265059050635244</v>
      </c>
      <c r="GN18">
        <f t="shared" si="82"/>
        <v>-7.7032077270218879E-2</v>
      </c>
      <c r="GO18">
        <f t="shared" si="83"/>
        <v>5.9339409285649718E-3</v>
      </c>
      <c r="GS18" s="2">
        <v>-0.15536862843845359</v>
      </c>
      <c r="GT18" s="3">
        <v>9.4192055431740793E-2</v>
      </c>
      <c r="GU18">
        <f t="shared" si="84"/>
        <v>0.49846584992178466</v>
      </c>
      <c r="GV18">
        <f t="shared" si="85"/>
        <v>0.54228822842419222</v>
      </c>
      <c r="GW18">
        <f t="shared" si="86"/>
        <v>-4.3822378502407555E-2</v>
      </c>
      <c r="GX18">
        <f t="shared" si="87"/>
        <v>1.9204008576082718E-3</v>
      </c>
    </row>
    <row r="19" spans="2:206" x14ac:dyDescent="0.25">
      <c r="B19" s="13">
        <v>0.46043075924155968</v>
      </c>
      <c r="C19" s="13">
        <v>0.39760528298035697</v>
      </c>
      <c r="D19">
        <f t="shared" si="0"/>
        <v>0.60659904394084185</v>
      </c>
      <c r="E19">
        <f t="shared" si="1"/>
        <v>0.59556701053871963</v>
      </c>
      <c r="G19">
        <f t="shared" si="2"/>
        <v>1.1032033402122221E-2</v>
      </c>
      <c r="H19">
        <f t="shared" si="3"/>
        <v>1.2170576098554038E-4</v>
      </c>
      <c r="I19">
        <v>1</v>
      </c>
      <c r="J19">
        <v>1</v>
      </c>
      <c r="L19" s="13">
        <v>-1.3062584777124726</v>
      </c>
      <c r="M19" s="13">
        <v>-1.1569635393773456</v>
      </c>
      <c r="N19">
        <f t="shared" si="4"/>
        <v>0.29637179485140447</v>
      </c>
      <c r="O19">
        <f t="shared" si="5"/>
        <v>0.32258770031678019</v>
      </c>
      <c r="P19">
        <f t="shared" si="6"/>
        <v>-2.6215905465375722E-2</v>
      </c>
      <c r="Q19">
        <f t="shared" si="7"/>
        <v>6.8727369936951669E-4</v>
      </c>
      <c r="V19" s="13">
        <v>0.88282767469721957</v>
      </c>
      <c r="W19" s="14">
        <v>0.12042343909585126</v>
      </c>
      <c r="X19">
        <f t="shared" si="8"/>
        <v>0.68077113395232502</v>
      </c>
      <c r="Y19">
        <f t="shared" si="9"/>
        <v>0.54689440919651455</v>
      </c>
      <c r="AA19">
        <f t="shared" si="10"/>
        <v>0.13387672475581047</v>
      </c>
      <c r="AB19">
        <f t="shared" si="11"/>
        <v>1.7922977431343037E-2</v>
      </c>
      <c r="AF19" s="13">
        <v>0.10388833319358505</v>
      </c>
      <c r="AG19" s="14">
        <v>-0.40018508737584824</v>
      </c>
      <c r="AH19">
        <f t="shared" si="12"/>
        <v>0.54399087624336961</v>
      </c>
      <c r="AI19">
        <f t="shared" si="13"/>
        <v>0.45547654823853606</v>
      </c>
      <c r="AJ19">
        <f t="shared" si="14"/>
        <v>8.8514328004833553E-2</v>
      </c>
      <c r="AK19">
        <f t="shared" si="15"/>
        <v>7.8347862621472621E-3</v>
      </c>
      <c r="AP19" s="13">
        <v>5.427441323433628E-2</v>
      </c>
      <c r="AQ19" s="14">
        <v>0.2994332350799489</v>
      </c>
      <c r="AR19">
        <f t="shared" si="16"/>
        <v>0.53527876684486664</v>
      </c>
      <c r="AS19">
        <f t="shared" si="17"/>
        <v>0.57832818679961717</v>
      </c>
      <c r="AU19">
        <f t="shared" si="18"/>
        <v>-4.3049419954750534E-2</v>
      </c>
      <c r="AV19">
        <f t="shared" si="19"/>
        <v>1.8532525584404734E-3</v>
      </c>
      <c r="AZ19" s="13">
        <v>-0.83952678679214976</v>
      </c>
      <c r="BA19" s="14">
        <v>-4.1361588380552636E-2</v>
      </c>
      <c r="BB19">
        <f t="shared" si="20"/>
        <v>0.37832898659085956</v>
      </c>
      <c r="BC19">
        <f t="shared" si="21"/>
        <v>0.51848526798026018</v>
      </c>
      <c r="BD19">
        <f t="shared" si="22"/>
        <v>-0.14015628138940062</v>
      </c>
      <c r="BE19">
        <f t="shared" si="23"/>
        <v>1.9643783212904845E-2</v>
      </c>
      <c r="BI19" s="13">
        <v>0.31314999999999998</v>
      </c>
      <c r="BJ19" s="13">
        <v>-0.90888000000000002</v>
      </c>
      <c r="BK19">
        <f t="shared" si="24"/>
        <v>0.58073682446975461</v>
      </c>
      <c r="BL19">
        <f t="shared" si="25"/>
        <v>0.36615069507306031</v>
      </c>
      <c r="BM19" s="3"/>
      <c r="BN19">
        <f t="shared" si="26"/>
        <v>0.2145861293966943</v>
      </c>
      <c r="BO19">
        <f t="shared" si="27"/>
        <v>4.6047206929454833E-2</v>
      </c>
      <c r="BR19" s="13">
        <v>1.7461619956902619</v>
      </c>
      <c r="BS19" s="13">
        <v>0.27154110965551453</v>
      </c>
      <c r="BT19">
        <f t="shared" si="28"/>
        <v>0.8323709885526378</v>
      </c>
      <c r="BU19">
        <f t="shared" si="29"/>
        <v>0.57343038295234949</v>
      </c>
      <c r="BV19" s="3"/>
      <c r="BW19">
        <f t="shared" si="30"/>
        <v>0.25894060560028831</v>
      </c>
      <c r="BX19">
        <f t="shared" si="31"/>
        <v>6.7050237228644061E-2</v>
      </c>
      <c r="CB19" s="2">
        <v>-2.1945923563262575</v>
      </c>
      <c r="CC19" s="3">
        <v>-0.88937711662427898</v>
      </c>
      <c r="CD19">
        <f t="shared" si="32"/>
        <v>0.14038206577463463</v>
      </c>
      <c r="CE19">
        <f t="shared" si="33"/>
        <v>0.36957536407109726</v>
      </c>
      <c r="CG19">
        <f t="shared" si="34"/>
        <v>-0.22919329829646262</v>
      </c>
      <c r="CH19">
        <f t="shared" si="35"/>
        <v>5.2529567984011295E-2</v>
      </c>
      <c r="CK19" s="2">
        <v>-0.81267868422385547</v>
      </c>
      <c r="CL19" s="3">
        <v>-0.19184089928701739</v>
      </c>
      <c r="CM19">
        <f t="shared" si="36"/>
        <v>0.38304346202253947</v>
      </c>
      <c r="CN19">
        <f t="shared" si="37"/>
        <v>0.49206138895789575</v>
      </c>
      <c r="CO19">
        <f t="shared" si="38"/>
        <v>-0.10901792693535628</v>
      </c>
      <c r="CP19">
        <f t="shared" si="39"/>
        <v>1.188490839328268E-2</v>
      </c>
      <c r="CT19" s="2">
        <v>-1.0990517593584785</v>
      </c>
      <c r="CU19" s="3">
        <v>0.10128187458746586</v>
      </c>
      <c r="CV19">
        <f t="shared" si="40"/>
        <v>0.33275689806210684</v>
      </c>
      <c r="CW19">
        <f t="shared" si="41"/>
        <v>0.54353318710012455</v>
      </c>
      <c r="CY19">
        <f t="shared" si="42"/>
        <v>-0.21077628903801771</v>
      </c>
      <c r="CZ19">
        <f t="shared" si="43"/>
        <v>4.4426644020637986E-2</v>
      </c>
      <c r="DC19" s="2">
        <v>-0.33151640945507316</v>
      </c>
      <c r="DD19" s="3">
        <v>1.0144212424035393E-2</v>
      </c>
      <c r="DE19">
        <f t="shared" si="44"/>
        <v>0.46753463666992268</v>
      </c>
      <c r="DF19">
        <f t="shared" si="45"/>
        <v>0.5275295880347054</v>
      </c>
      <c r="DG19">
        <f t="shared" si="46"/>
        <v>-5.9994951364782723E-2</v>
      </c>
      <c r="DH19">
        <f t="shared" si="47"/>
        <v>3.5993941892626443E-3</v>
      </c>
      <c r="DL19" s="2">
        <v>-1.1240379818008914</v>
      </c>
      <c r="DM19" s="3">
        <v>-8.4845254424897737E-2</v>
      </c>
      <c r="DN19">
        <f t="shared" si="48"/>
        <v>0.32836936521744486</v>
      </c>
      <c r="DO19">
        <f t="shared" si="49"/>
        <v>0.51084961943772478</v>
      </c>
      <c r="DQ19">
        <f t="shared" si="50"/>
        <v>-0.18248025422027991</v>
      </c>
      <c r="DR19">
        <f t="shared" si="51"/>
        <v>3.3299043180297985E-2</v>
      </c>
      <c r="DU19" s="2">
        <v>-1.9806629764920609</v>
      </c>
      <c r="DV19" s="3">
        <v>-0.40239724236977026</v>
      </c>
      <c r="DW19">
        <f t="shared" si="52"/>
        <v>0.17794765547607855</v>
      </c>
      <c r="DX19">
        <f t="shared" si="53"/>
        <v>0.45508809805501249</v>
      </c>
      <c r="DY19">
        <f t="shared" si="54"/>
        <v>-0.27714044257893394</v>
      </c>
      <c r="DZ19">
        <f t="shared" si="55"/>
        <v>7.6806824912847377E-2</v>
      </c>
      <c r="ED19" s="2">
        <v>-1.3830750613560179</v>
      </c>
      <c r="EE19" s="3">
        <v>-0.47623296142240895</v>
      </c>
      <c r="EF19">
        <f t="shared" si="56"/>
        <v>0.28288294976777656</v>
      </c>
      <c r="EG19">
        <f t="shared" si="57"/>
        <v>0.44212268708905628</v>
      </c>
      <c r="EI19">
        <f t="shared" si="58"/>
        <v>-0.15923973732127972</v>
      </c>
      <c r="EJ19">
        <f t="shared" si="59"/>
        <v>2.5357293942150163E-2</v>
      </c>
      <c r="EM19" s="2">
        <v>-0.82691964288274822</v>
      </c>
      <c r="EN19" s="3">
        <v>0.38452510790409972</v>
      </c>
      <c r="EO19">
        <f t="shared" si="60"/>
        <v>0.38054277693501282</v>
      </c>
      <c r="EP19">
        <f t="shared" si="61"/>
        <v>0.59327015682690809</v>
      </c>
      <c r="ER19">
        <f t="shared" si="62"/>
        <v>-0.21272737989189527</v>
      </c>
      <c r="ES19">
        <f t="shared" si="63"/>
        <v>4.5252938155670733E-2</v>
      </c>
      <c r="EW19" s="2">
        <v>-1.0990517593584785</v>
      </c>
      <c r="EX19" s="3">
        <v>-5.6465303949775343E-2</v>
      </c>
      <c r="EY19">
        <f t="shared" si="64"/>
        <v>0.33275689806210684</v>
      </c>
      <c r="EZ19">
        <f t="shared" si="65"/>
        <v>0.5158330844303407</v>
      </c>
      <c r="FB19">
        <f t="shared" si="66"/>
        <v>-0.18307618636823386</v>
      </c>
      <c r="FC19">
        <f t="shared" si="67"/>
        <v>3.3516890015136296E-2</v>
      </c>
      <c r="FG19" s="2">
        <v>4.0519302259681188E-3</v>
      </c>
      <c r="FH19" s="3">
        <v>-0.25888683915653699</v>
      </c>
      <c r="FI19">
        <f t="shared" si="68"/>
        <v>0.52645979493954764</v>
      </c>
      <c r="FJ19">
        <f t="shared" si="69"/>
        <v>0.48028825022286981</v>
      </c>
      <c r="FK19">
        <f t="shared" si="70"/>
        <v>4.6171544716677837E-2</v>
      </c>
      <c r="FL19">
        <f t="shared" si="71"/>
        <v>2.1318115415241809E-3</v>
      </c>
      <c r="FP19" s="2">
        <v>0.44945915231800415</v>
      </c>
      <c r="FQ19" s="3">
        <v>0.27614463935775868</v>
      </c>
      <c r="FR19">
        <f t="shared" si="72"/>
        <v>0.60467245076147003</v>
      </c>
      <c r="FS19">
        <f t="shared" si="73"/>
        <v>0.57423875395827184</v>
      </c>
      <c r="FU19">
        <f t="shared" si="74"/>
        <v>3.0433696803198185E-2</v>
      </c>
      <c r="FV19">
        <f t="shared" si="75"/>
        <v>9.2620990110899536E-4</v>
      </c>
      <c r="FZ19" s="2">
        <v>8.7324604558639538E-2</v>
      </c>
      <c r="GA19" s="3">
        <v>-0.28360119584813398</v>
      </c>
      <c r="GB19">
        <f t="shared" si="76"/>
        <v>0.54108231719314159</v>
      </c>
      <c r="GC19">
        <f t="shared" si="77"/>
        <v>0.4759484564837807</v>
      </c>
      <c r="GD19">
        <f t="shared" si="78"/>
        <v>6.5133860709360891E-2</v>
      </c>
      <c r="GE19">
        <f t="shared" si="79"/>
        <v>4.2424198109064261E-3</v>
      </c>
      <c r="GI19" s="2">
        <v>-0.6059439603577198</v>
      </c>
      <c r="GJ19" s="3">
        <v>-0.3358266524179625</v>
      </c>
      <c r="GK19">
        <f t="shared" si="80"/>
        <v>0.41934568390443144</v>
      </c>
      <c r="GL19">
        <f t="shared" si="81"/>
        <v>0.46677776625416711</v>
      </c>
      <c r="GN19">
        <f t="shared" si="82"/>
        <v>-4.7432082349735671E-2</v>
      </c>
      <c r="GO19">
        <f t="shared" si="83"/>
        <v>2.2498024360321062E-3</v>
      </c>
      <c r="GS19" s="2">
        <v>0.78173924464945044</v>
      </c>
      <c r="GT19" s="3">
        <v>0.2817977552619883</v>
      </c>
      <c r="GU19">
        <f t="shared" si="84"/>
        <v>0.66302019908923715</v>
      </c>
      <c r="GV19">
        <f t="shared" si="85"/>
        <v>0.57523143029266588</v>
      </c>
      <c r="GW19">
        <f t="shared" si="86"/>
        <v>8.778876879657127E-2</v>
      </c>
      <c r="GX19">
        <f t="shared" si="87"/>
        <v>7.7068679268178456E-3</v>
      </c>
    </row>
    <row r="20" spans="2:206" x14ac:dyDescent="0.25">
      <c r="B20" s="13">
        <v>2.5299348394051591</v>
      </c>
      <c r="C20" s="13">
        <v>0.71354133042861312</v>
      </c>
      <c r="D20">
        <f t="shared" si="0"/>
        <v>0.97</v>
      </c>
      <c r="E20">
        <f t="shared" si="1"/>
        <v>0.65104477586265741</v>
      </c>
      <c r="G20">
        <f t="shared" si="2"/>
        <v>0.31895522413734256</v>
      </c>
      <c r="H20">
        <f t="shared" si="3"/>
        <v>0.10173243500450244</v>
      </c>
      <c r="I20">
        <v>1.2</v>
      </c>
      <c r="J20">
        <v>1.2</v>
      </c>
      <c r="L20" s="13">
        <v>4.0519302259681188E-3</v>
      </c>
      <c r="M20" s="13">
        <v>-1.108855432786565</v>
      </c>
      <c r="N20">
        <f t="shared" si="4"/>
        <v>0.52645979493954764</v>
      </c>
      <c r="O20">
        <f t="shared" si="5"/>
        <v>0.33103539176946073</v>
      </c>
      <c r="P20">
        <f t="shared" si="6"/>
        <v>0.19542440317008691</v>
      </c>
      <c r="Q20">
        <f t="shared" si="7"/>
        <v>3.8190697354384677E-2</v>
      </c>
      <c r="V20" s="13">
        <v>0.44213136595808233</v>
      </c>
      <c r="W20" s="14">
        <v>-5.7511151014322933E-3</v>
      </c>
      <c r="X20">
        <f t="shared" si="8"/>
        <v>0.60338570549987947</v>
      </c>
      <c r="Y20">
        <f t="shared" si="9"/>
        <v>0.52473839894018004</v>
      </c>
      <c r="AA20">
        <f t="shared" si="10"/>
        <v>7.8647306559699426E-2</v>
      </c>
      <c r="AB20">
        <f t="shared" si="11"/>
        <v>6.1853988290953401E-3</v>
      </c>
      <c r="AF20" s="13">
        <v>-0.13498735982564433</v>
      </c>
      <c r="AG20" s="14">
        <v>-9.1952427222370764E-2</v>
      </c>
      <c r="AH20">
        <f t="shared" si="12"/>
        <v>0.50204476168648526</v>
      </c>
      <c r="AI20">
        <f t="shared" si="13"/>
        <v>0.50960161349551125</v>
      </c>
      <c r="AJ20">
        <f t="shared" si="14"/>
        <v>-7.5568518090259884E-3</v>
      </c>
      <c r="AK20">
        <f t="shared" si="15"/>
        <v>5.7106009263579356E-5</v>
      </c>
      <c r="AP20" s="13">
        <v>-0.39937662185898654</v>
      </c>
      <c r="AQ20" s="14">
        <v>1.3734983915376151E-2</v>
      </c>
      <c r="AR20">
        <f t="shared" si="16"/>
        <v>0.45561851323613356</v>
      </c>
      <c r="AS20">
        <f t="shared" si="17"/>
        <v>0.5281601206369122</v>
      </c>
      <c r="AU20">
        <f t="shared" si="18"/>
        <v>-7.254160740077864E-2</v>
      </c>
      <c r="AV20">
        <f t="shared" si="19"/>
        <v>5.2622848042887024E-3</v>
      </c>
      <c r="AZ20" s="13">
        <v>0.60114099092102979</v>
      </c>
      <c r="BA20" s="14">
        <v>0.50811620050399553</v>
      </c>
      <c r="BB20">
        <f t="shared" si="20"/>
        <v>0.63130749134606889</v>
      </c>
      <c r="BC20">
        <f t="shared" si="21"/>
        <v>0.61497251617072124</v>
      </c>
      <c r="BD20">
        <f t="shared" si="22"/>
        <v>1.6334975175347655E-2</v>
      </c>
      <c r="BE20">
        <f t="shared" si="23"/>
        <v>2.6683141397922414E-4</v>
      </c>
      <c r="BI20" s="13">
        <v>0.15853</v>
      </c>
      <c r="BJ20" s="13">
        <v>-7.9170000000000004E-2</v>
      </c>
      <c r="BK20">
        <f t="shared" si="24"/>
        <v>0.55358584836661739</v>
      </c>
      <c r="BL20">
        <f t="shared" si="25"/>
        <v>0.51184618325398157</v>
      </c>
      <c r="BM20" s="3"/>
      <c r="BN20">
        <f t="shared" si="26"/>
        <v>4.1739665112635826E-2</v>
      </c>
      <c r="BO20">
        <f t="shared" si="27"/>
        <v>1.7421996437149883E-3</v>
      </c>
      <c r="BR20" s="13">
        <v>-0.83952678679214976</v>
      </c>
      <c r="BS20" s="13">
        <v>-3.2322375071252366E-2</v>
      </c>
      <c r="BT20">
        <f t="shared" si="28"/>
        <v>0.37832898659085956</v>
      </c>
      <c r="BU20">
        <f t="shared" si="29"/>
        <v>0.52007253653899754</v>
      </c>
      <c r="BV20" s="3"/>
      <c r="BW20">
        <f t="shared" si="30"/>
        <v>-0.14174354994813798</v>
      </c>
      <c r="BX20">
        <f t="shared" si="31"/>
        <v>2.0091233951900288E-2</v>
      </c>
      <c r="CB20" s="2">
        <v>-1.3536392179217185</v>
      </c>
      <c r="CC20" s="3">
        <v>-0.67053690412493727</v>
      </c>
      <c r="CD20">
        <f t="shared" si="32"/>
        <v>0.28805182754335767</v>
      </c>
      <c r="CE20">
        <f t="shared" si="33"/>
        <v>0.4080032865906621</v>
      </c>
      <c r="CG20">
        <f t="shared" si="34"/>
        <v>-0.11995145904730442</v>
      </c>
      <c r="CH20">
        <f t="shared" si="35"/>
        <v>1.4388352527577149E-2</v>
      </c>
      <c r="CK20" s="2">
        <v>-0.92898824635776978</v>
      </c>
      <c r="CL20" s="3">
        <v>-0.12960691249306006</v>
      </c>
      <c r="CM20">
        <f t="shared" si="36"/>
        <v>0.3626197254938609</v>
      </c>
      <c r="CN20">
        <f t="shared" si="37"/>
        <v>0.50298955794150524</v>
      </c>
      <c r="CO20">
        <f t="shared" si="38"/>
        <v>-0.14036983244764434</v>
      </c>
      <c r="CP20">
        <f t="shared" si="39"/>
        <v>1.9703689861379745E-2</v>
      </c>
      <c r="CT20" s="2">
        <v>-1.0864554317680462</v>
      </c>
      <c r="CU20" s="3">
        <v>-0.4745969638925478</v>
      </c>
      <c r="CV20">
        <f t="shared" si="40"/>
        <v>0.33496878908134831</v>
      </c>
      <c r="CW20">
        <f t="shared" si="41"/>
        <v>0.44240996512448538</v>
      </c>
      <c r="CY20">
        <f t="shared" si="42"/>
        <v>-0.10744117604313708</v>
      </c>
      <c r="CZ20">
        <f t="shared" si="43"/>
        <v>1.1543606309532372E-2</v>
      </c>
      <c r="DC20" s="2">
        <v>-0.84965995928780591</v>
      </c>
      <c r="DD20" s="3">
        <v>-0.22570806963145568</v>
      </c>
      <c r="DE20">
        <f t="shared" si="44"/>
        <v>0.37654962089251187</v>
      </c>
      <c r="DF20">
        <f t="shared" si="45"/>
        <v>0.4861143786571408</v>
      </c>
      <c r="DG20">
        <f t="shared" si="46"/>
        <v>-0.10956475776462893</v>
      </c>
      <c r="DH20">
        <f t="shared" si="47"/>
        <v>1.2004436144021816E-2</v>
      </c>
      <c r="DL20" s="2">
        <v>0.31315130855943868</v>
      </c>
      <c r="DM20" s="3">
        <v>-0.5734617767447413</v>
      </c>
      <c r="DN20">
        <f t="shared" si="48"/>
        <v>0.58073705425028788</v>
      </c>
      <c r="DO20">
        <f t="shared" si="49"/>
        <v>0.42504949318559621</v>
      </c>
      <c r="DQ20">
        <f t="shared" si="50"/>
        <v>0.15568756106469167</v>
      </c>
      <c r="DR20">
        <f t="shared" si="51"/>
        <v>2.4238616670272099E-2</v>
      </c>
      <c r="DU20" s="2">
        <v>0.10388833319358505</v>
      </c>
      <c r="DV20" s="3">
        <v>-0.42867296024734947</v>
      </c>
      <c r="DW20">
        <f t="shared" si="52"/>
        <v>0.54399087624336961</v>
      </c>
      <c r="DX20">
        <f t="shared" si="53"/>
        <v>0.45047413227964755</v>
      </c>
      <c r="DY20">
        <f t="shared" si="54"/>
        <v>9.351674396372206E-2</v>
      </c>
      <c r="DZ20">
        <f t="shared" si="55"/>
        <v>8.7453814015763468E-3</v>
      </c>
      <c r="ED20" s="2">
        <v>0.44945915231800415</v>
      </c>
      <c r="EE20" s="3">
        <v>0.23434469559364227</v>
      </c>
      <c r="EF20">
        <f t="shared" si="56"/>
        <v>0.60467245076147003</v>
      </c>
      <c r="EG20">
        <f t="shared" si="57"/>
        <v>0.56689876382599913</v>
      </c>
      <c r="EI20">
        <f t="shared" si="58"/>
        <v>3.7773686935470896E-2</v>
      </c>
      <c r="EJ20">
        <f t="shared" si="59"/>
        <v>1.4268514246989646E-3</v>
      </c>
      <c r="EM20" s="2">
        <v>-0.13498735982564433</v>
      </c>
      <c r="EN20" s="3">
        <v>-8.9491344181379912E-2</v>
      </c>
      <c r="EO20">
        <f t="shared" si="60"/>
        <v>0.50204476168648526</v>
      </c>
      <c r="EP20">
        <f t="shared" si="61"/>
        <v>0.51003377496772562</v>
      </c>
      <c r="ER20">
        <f t="shared" si="62"/>
        <v>-7.9890132812403536E-3</v>
      </c>
      <c r="ES20">
        <f t="shared" si="63"/>
        <v>6.3824333207834755E-5</v>
      </c>
      <c r="EW20" s="2">
        <v>-0.59064082974713927</v>
      </c>
      <c r="EX20" s="3">
        <v>-0.38083108235386298</v>
      </c>
      <c r="EY20">
        <f t="shared" si="64"/>
        <v>0.42203288435399205</v>
      </c>
      <c r="EZ20">
        <f t="shared" si="65"/>
        <v>0.45887507448256609</v>
      </c>
      <c r="FB20">
        <f t="shared" si="66"/>
        <v>-3.6842190128574037E-2</v>
      </c>
      <c r="FC20">
        <f t="shared" si="67"/>
        <v>1.3573469734699981E-3</v>
      </c>
      <c r="FG20" s="2">
        <v>0.30363556284869364</v>
      </c>
      <c r="FH20" s="3">
        <v>0.39747636380019996</v>
      </c>
      <c r="FI20">
        <f t="shared" si="68"/>
        <v>0.57906610751379861</v>
      </c>
      <c r="FJ20">
        <f t="shared" si="69"/>
        <v>0.59554437257739723</v>
      </c>
      <c r="FK20">
        <f t="shared" si="70"/>
        <v>-1.6478265063598618E-2</v>
      </c>
      <c r="FL20">
        <f t="shared" si="71"/>
        <v>2.7153321950621476E-4</v>
      </c>
      <c r="FP20" s="2">
        <v>-0.30727956534940509</v>
      </c>
      <c r="FQ20" s="3">
        <v>-0.2073754007983131</v>
      </c>
      <c r="FR20">
        <f t="shared" si="72"/>
        <v>0.47179058011274028</v>
      </c>
      <c r="FS20">
        <f t="shared" si="73"/>
        <v>0.48933356022094487</v>
      </c>
      <c r="FU20">
        <f t="shared" si="74"/>
        <v>-1.7542980108204598E-2</v>
      </c>
      <c r="FV20">
        <f t="shared" si="75"/>
        <v>3.0775615107686219E-4</v>
      </c>
      <c r="FZ20" s="2">
        <v>-1.5531704915329725</v>
      </c>
      <c r="GA20" s="3">
        <v>-0.72384246449012168</v>
      </c>
      <c r="GB20">
        <f t="shared" si="76"/>
        <v>0.25301451774095368</v>
      </c>
      <c r="GC20">
        <f t="shared" si="77"/>
        <v>0.39864293220158264</v>
      </c>
      <c r="GD20">
        <f t="shared" si="78"/>
        <v>-0.14562841446062896</v>
      </c>
      <c r="GE20">
        <f t="shared" si="79"/>
        <v>2.1207635098316725E-2</v>
      </c>
      <c r="GI20" s="2">
        <v>0.54979797889110649</v>
      </c>
      <c r="GJ20" s="3">
        <v>0.5698827684505986</v>
      </c>
      <c r="GK20">
        <f t="shared" si="80"/>
        <v>0.62229175668892533</v>
      </c>
      <c r="GL20">
        <f t="shared" si="81"/>
        <v>0.62581860729923655</v>
      </c>
      <c r="GN20">
        <f t="shared" si="82"/>
        <v>-3.5268506103112163E-3</v>
      </c>
      <c r="GO20">
        <f t="shared" si="83"/>
        <v>1.2438675227452599E-5</v>
      </c>
      <c r="GS20" s="2">
        <v>0.36279796403779041</v>
      </c>
      <c r="GT20" s="3">
        <v>0.1575767835640261</v>
      </c>
      <c r="GU20">
        <f t="shared" si="84"/>
        <v>0.58945491194329924</v>
      </c>
      <c r="GV20">
        <f t="shared" si="85"/>
        <v>0.55341846538463413</v>
      </c>
      <c r="GW20">
        <f t="shared" si="86"/>
        <v>3.6036446558665114E-2</v>
      </c>
      <c r="GX20">
        <f t="shared" si="87"/>
        <v>1.2986254805755267E-3</v>
      </c>
    </row>
    <row r="21" spans="2:206" x14ac:dyDescent="0.25">
      <c r="B21" s="13">
        <v>-1.0391548051960595</v>
      </c>
      <c r="C21" s="13">
        <v>-0.4597254204132673</v>
      </c>
      <c r="D21">
        <f t="shared" si="0"/>
        <v>0.34327468858800614</v>
      </c>
      <c r="E21">
        <f t="shared" si="1"/>
        <v>0.44502137969971961</v>
      </c>
      <c r="G21">
        <f t="shared" si="2"/>
        <v>-0.10174669111171347</v>
      </c>
      <c r="H21">
        <f t="shared" si="3"/>
        <v>1.0352389152182433E-2</v>
      </c>
      <c r="L21" s="13">
        <v>-0.73779592393260496</v>
      </c>
      <c r="M21" s="13">
        <v>-0.23555305249771799</v>
      </c>
      <c r="N21">
        <f t="shared" si="4"/>
        <v>0.39619273142626921</v>
      </c>
      <c r="O21">
        <f t="shared" si="5"/>
        <v>0.4843856185062051</v>
      </c>
      <c r="P21">
        <f t="shared" si="6"/>
        <v>-8.8192887079935889E-2</v>
      </c>
      <c r="Q21">
        <f t="shared" si="7"/>
        <v>7.7779853314943227E-3</v>
      </c>
      <c r="V21" s="13">
        <v>0.41647877292681079</v>
      </c>
      <c r="W21" s="14">
        <v>0.20793857481134359</v>
      </c>
      <c r="X21">
        <f t="shared" si="8"/>
        <v>0.59888115925504981</v>
      </c>
      <c r="Y21">
        <f t="shared" si="9"/>
        <v>0.56226189955011796</v>
      </c>
      <c r="AA21">
        <f t="shared" si="10"/>
        <v>3.661925970493185E-2</v>
      </c>
      <c r="AB21">
        <f t="shared" si="11"/>
        <v>1.3409701813372455E-3</v>
      </c>
      <c r="AF21" s="13">
        <v>-0.41628595361034409</v>
      </c>
      <c r="AG21" s="14">
        <v>-0.46821681491164829</v>
      </c>
      <c r="AH21">
        <f t="shared" si="12"/>
        <v>0.45264926694004554</v>
      </c>
      <c r="AI21">
        <f t="shared" si="13"/>
        <v>0.44353030707581675</v>
      </c>
      <c r="AJ21">
        <f t="shared" si="14"/>
        <v>9.1189598642287817E-3</v>
      </c>
      <c r="AK21">
        <f t="shared" si="15"/>
        <v>8.3155429005415406E-5</v>
      </c>
      <c r="AP21" s="13">
        <v>-0.40608091969089505</v>
      </c>
      <c r="AQ21" s="14">
        <v>0.14371638934261249</v>
      </c>
      <c r="AR21">
        <f t="shared" si="16"/>
        <v>0.45444125136688984</v>
      </c>
      <c r="AS21">
        <f t="shared" si="17"/>
        <v>0.55098460668404126</v>
      </c>
      <c r="AU21">
        <f t="shared" si="18"/>
        <v>-9.6543355317151414E-2</v>
      </c>
      <c r="AV21">
        <f t="shared" si="19"/>
        <v>9.3206194558937486E-3</v>
      </c>
      <c r="AZ21" s="13">
        <v>-1.3101301724732752</v>
      </c>
      <c r="BA21" s="14">
        <v>-0.15096515074209627</v>
      </c>
      <c r="BB21">
        <f t="shared" si="20"/>
        <v>0.29569193266068405</v>
      </c>
      <c r="BC21">
        <f t="shared" si="21"/>
        <v>0.49923909217831353</v>
      </c>
      <c r="BD21">
        <f t="shared" si="22"/>
        <v>-0.20354715951762947</v>
      </c>
      <c r="BE21">
        <f t="shared" si="23"/>
        <v>4.1431446147695297E-2</v>
      </c>
      <c r="BI21" s="13">
        <v>-0.11952</v>
      </c>
      <c r="BJ21" s="13">
        <v>-0.12454</v>
      </c>
      <c r="BK21">
        <f t="shared" si="24"/>
        <v>0.50476080047192506</v>
      </c>
      <c r="BL21">
        <f t="shared" si="25"/>
        <v>0.50387929807871745</v>
      </c>
      <c r="BM21" s="3"/>
      <c r="BN21">
        <f t="shared" si="26"/>
        <v>8.8150239320761159E-4</v>
      </c>
      <c r="BO21">
        <f t="shared" si="27"/>
        <v>7.7704646923074664E-7</v>
      </c>
      <c r="BR21" s="13">
        <v>-0.48745107161368212</v>
      </c>
      <c r="BS21" s="13">
        <v>-0.6689022597093518</v>
      </c>
      <c r="BT21">
        <f t="shared" si="28"/>
        <v>0.44015280840760745</v>
      </c>
      <c r="BU21">
        <f t="shared" si="29"/>
        <v>0.40829032702181389</v>
      </c>
      <c r="BV21" s="3"/>
      <c r="BW21">
        <f t="shared" si="30"/>
        <v>3.1862481385793562E-2</v>
      </c>
      <c r="BX21">
        <f t="shared" si="31"/>
        <v>1.0152177200600412E-3</v>
      </c>
      <c r="CB21" s="2">
        <v>1.4485647852547749</v>
      </c>
      <c r="CC21" s="3">
        <v>0.3788821442543967</v>
      </c>
      <c r="CD21">
        <f t="shared" si="32"/>
        <v>0.78011348791304247</v>
      </c>
      <c r="CE21">
        <f t="shared" si="33"/>
        <v>0.5922792632089805</v>
      </c>
      <c r="CG21">
        <f t="shared" si="34"/>
        <v>0.18783422470406197</v>
      </c>
      <c r="CH21">
        <f t="shared" si="35"/>
        <v>3.5281695970176045E-2</v>
      </c>
      <c r="CK21" s="2">
        <v>0.41647877292681079</v>
      </c>
      <c r="CL21" s="3">
        <v>0.15131779863267011</v>
      </c>
      <c r="CM21">
        <f t="shared" si="36"/>
        <v>0.59888115925504981</v>
      </c>
      <c r="CN21">
        <f t="shared" si="37"/>
        <v>0.55231939960853049</v>
      </c>
      <c r="CO21">
        <f t="shared" si="38"/>
        <v>4.6561759646519318E-2</v>
      </c>
      <c r="CP21">
        <f t="shared" si="39"/>
        <v>2.1679974613802349E-3</v>
      </c>
      <c r="CT21" s="2">
        <v>0.44796960247270468</v>
      </c>
      <c r="CU21" s="3">
        <v>-0.20382039591518494</v>
      </c>
      <c r="CV21">
        <f t="shared" si="40"/>
        <v>0.60441088865919246</v>
      </c>
      <c r="CW21">
        <f t="shared" si="41"/>
        <v>0.48995781227519625</v>
      </c>
      <c r="CY21">
        <f t="shared" si="42"/>
        <v>0.11445307638399621</v>
      </c>
      <c r="CZ21">
        <f t="shared" si="43"/>
        <v>1.309950669376087E-2</v>
      </c>
      <c r="DC21" s="2">
        <v>-1.7569629102755477</v>
      </c>
      <c r="DD21" s="3">
        <v>0.40587121183867958</v>
      </c>
      <c r="DE21">
        <f t="shared" si="44"/>
        <v>0.21722895900805878</v>
      </c>
      <c r="DF21">
        <f t="shared" si="45"/>
        <v>0.59701849182770261</v>
      </c>
      <c r="DG21">
        <f t="shared" si="46"/>
        <v>-0.37978953281964384</v>
      </c>
      <c r="DH21">
        <f t="shared" si="47"/>
        <v>0.14424008923936332</v>
      </c>
      <c r="DL21" s="2">
        <v>0.32533532129688036</v>
      </c>
      <c r="DM21" s="3">
        <v>-0.330027036804181</v>
      </c>
      <c r="DN21">
        <f t="shared" si="48"/>
        <v>0.58287654357039265</v>
      </c>
      <c r="DO21">
        <f t="shared" si="49"/>
        <v>0.46779616765720139</v>
      </c>
      <c r="DQ21">
        <f t="shared" si="50"/>
        <v>0.11508037591319126</v>
      </c>
      <c r="DR21">
        <f t="shared" si="51"/>
        <v>1.324349292032141E-2</v>
      </c>
      <c r="DU21" s="2">
        <v>0.90553217836413047</v>
      </c>
      <c r="DV21" s="3">
        <v>0.38550244039748821</v>
      </c>
      <c r="DW21">
        <f t="shared" si="52"/>
        <v>0.68475800134654241</v>
      </c>
      <c r="DX21">
        <f t="shared" si="53"/>
        <v>0.59344177454242231</v>
      </c>
      <c r="DY21">
        <f t="shared" si="54"/>
        <v>9.1316226804120104E-2</v>
      </c>
      <c r="DZ21">
        <f t="shared" si="55"/>
        <v>8.3386532777415031E-3</v>
      </c>
      <c r="ED21" s="2">
        <v>1.8939150310756041</v>
      </c>
      <c r="EE21" s="3">
        <v>0.28618434702114287</v>
      </c>
      <c r="EF21">
        <f t="shared" si="56"/>
        <v>0.85831613881077673</v>
      </c>
      <c r="EG21">
        <f t="shared" si="57"/>
        <v>0.57600170741093659</v>
      </c>
      <c r="EI21">
        <f t="shared" si="58"/>
        <v>0.28231443139984014</v>
      </c>
      <c r="EJ21">
        <f t="shared" si="59"/>
        <v>7.9701438176615041E-2</v>
      </c>
      <c r="EM21" s="2">
        <v>-1.3794038185756177</v>
      </c>
      <c r="EN21" s="3">
        <v>-0.33692400020523405</v>
      </c>
      <c r="EO21">
        <f t="shared" si="60"/>
        <v>0.28352761297434403</v>
      </c>
      <c r="EP21">
        <f t="shared" si="61"/>
        <v>0.46658507408272071</v>
      </c>
      <c r="ER21">
        <f t="shared" si="62"/>
        <v>-0.18305746110837667</v>
      </c>
      <c r="ES21">
        <f t="shared" si="63"/>
        <v>3.3510034067444835E-2</v>
      </c>
      <c r="EW21" s="2">
        <v>0.58655441701955613</v>
      </c>
      <c r="EX21" s="3">
        <v>0.60550872264528255</v>
      </c>
      <c r="EY21">
        <f t="shared" si="64"/>
        <v>0.62874611688335025</v>
      </c>
      <c r="EZ21">
        <f t="shared" si="65"/>
        <v>0.63207445667830342</v>
      </c>
      <c r="FB21">
        <f t="shared" si="66"/>
        <v>-3.3283397949531723E-3</v>
      </c>
      <c r="FC21">
        <f t="shared" si="67"/>
        <v>1.1077845790668926E-5</v>
      </c>
      <c r="FG21" s="2">
        <v>-0.6059439603577198</v>
      </c>
      <c r="FH21" s="3">
        <v>0.25680054795942886</v>
      </c>
      <c r="FI21">
        <f t="shared" si="68"/>
        <v>0.41934568390443144</v>
      </c>
      <c r="FJ21">
        <f t="shared" si="69"/>
        <v>0.57084196852758395</v>
      </c>
      <c r="FK21">
        <f t="shared" si="70"/>
        <v>-0.15149628462315251</v>
      </c>
      <c r="FL21">
        <f t="shared" si="71"/>
        <v>2.2951124254619235E-2</v>
      </c>
      <c r="FP21" s="2">
        <v>-1.3362101794129195</v>
      </c>
      <c r="FQ21" s="3">
        <v>-0.16413228581814313</v>
      </c>
      <c r="FR21">
        <f t="shared" si="72"/>
        <v>0.29111233335148767</v>
      </c>
      <c r="FS21">
        <f t="shared" si="73"/>
        <v>0.49692696845695455</v>
      </c>
      <c r="FU21">
        <f t="shared" si="74"/>
        <v>-0.20581463510546688</v>
      </c>
      <c r="FV21">
        <f t="shared" si="75"/>
        <v>4.2359664023596477E-2</v>
      </c>
      <c r="FZ21" s="2">
        <v>-1.24780967664861</v>
      </c>
      <c r="GA21" s="3">
        <v>0.49087477481695513</v>
      </c>
      <c r="GB21">
        <f t="shared" si="76"/>
        <v>0.30663529246453314</v>
      </c>
      <c r="GC21">
        <f t="shared" si="77"/>
        <v>0.61194495481505673</v>
      </c>
      <c r="GD21">
        <f t="shared" si="78"/>
        <v>-0.30530966235052359</v>
      </c>
      <c r="GE21">
        <f t="shared" si="79"/>
        <v>9.3213989924590721E-2</v>
      </c>
      <c r="GI21" s="2">
        <v>0.32533532129688036</v>
      </c>
      <c r="GJ21" s="3">
        <v>-0.14022621974176636</v>
      </c>
      <c r="GK21">
        <f t="shared" si="80"/>
        <v>0.58287654357039265</v>
      </c>
      <c r="GL21">
        <f t="shared" si="81"/>
        <v>0.50112482791083968</v>
      </c>
      <c r="GN21">
        <f t="shared" si="82"/>
        <v>8.175171565955297E-2</v>
      </c>
      <c r="GO21">
        <f t="shared" si="83"/>
        <v>6.6833430132803981E-3</v>
      </c>
      <c r="GS21" s="2">
        <v>-1.0990517593584785</v>
      </c>
      <c r="GT21" s="3">
        <v>0.23497933717223479</v>
      </c>
      <c r="GU21">
        <f t="shared" si="84"/>
        <v>0.33275689806210684</v>
      </c>
      <c r="GV21">
        <f t="shared" si="85"/>
        <v>0.56701020567268401</v>
      </c>
      <c r="GW21">
        <f t="shared" si="86"/>
        <v>-0.23425330761057717</v>
      </c>
      <c r="GX21">
        <f t="shared" si="87"/>
        <v>5.4874612126495692E-2</v>
      </c>
    </row>
    <row r="22" spans="2:206" x14ac:dyDescent="0.25">
      <c r="B22" s="13">
        <v>0.3605209425882005</v>
      </c>
      <c r="C22" s="13">
        <v>-0.12114667812163589</v>
      </c>
      <c r="D22">
        <f t="shared" si="0"/>
        <v>0.58905507133429558</v>
      </c>
      <c r="E22">
        <f t="shared" si="1"/>
        <v>0.50447515890674566</v>
      </c>
      <c r="G22">
        <f t="shared" si="2"/>
        <v>8.4579912427549919E-2</v>
      </c>
      <c r="H22">
        <f t="shared" si="3"/>
        <v>7.1537615862520129E-3</v>
      </c>
      <c r="L22" s="13">
        <v>0.45989266832535813</v>
      </c>
      <c r="M22" s="13">
        <v>-7.2613840726382974E-3</v>
      </c>
      <c r="N22">
        <f t="shared" si="4"/>
        <v>0.60650455620570343</v>
      </c>
      <c r="O22">
        <f t="shared" si="5"/>
        <v>0.52447319859904351</v>
      </c>
      <c r="P22">
        <f t="shared" si="6"/>
        <v>8.2031357606659916E-2</v>
      </c>
      <c r="Q22">
        <f t="shared" si="7"/>
        <v>6.7291436307917217E-3</v>
      </c>
      <c r="V22" s="13">
        <v>-0.73779592393260496</v>
      </c>
      <c r="W22" s="14">
        <v>-0.25651049762738026</v>
      </c>
      <c r="X22">
        <f t="shared" si="8"/>
        <v>0.39619273142626921</v>
      </c>
      <c r="Y22">
        <f t="shared" si="9"/>
        <v>0.48070553124777621</v>
      </c>
      <c r="AA22">
        <f t="shared" si="10"/>
        <v>-8.4512799821507001E-2</v>
      </c>
      <c r="AB22">
        <f t="shared" si="11"/>
        <v>7.1424133336701135E-3</v>
      </c>
      <c r="AF22" s="13">
        <v>0.6168405367295926</v>
      </c>
      <c r="AG22" s="14">
        <v>0.39855232225378812</v>
      </c>
      <c r="AH22">
        <f t="shared" si="12"/>
        <v>0.63406430154577398</v>
      </c>
      <c r="AI22">
        <f t="shared" si="13"/>
        <v>0.59573330882278164</v>
      </c>
      <c r="AJ22">
        <f t="shared" si="14"/>
        <v>3.8330992722992341E-2</v>
      </c>
      <c r="AK22">
        <f t="shared" si="15"/>
        <v>1.4692650031300919E-3</v>
      </c>
      <c r="AP22" s="13">
        <v>0.6168405367295926</v>
      </c>
      <c r="AQ22" s="14">
        <v>0.45197943368253229</v>
      </c>
      <c r="AR22">
        <f t="shared" si="16"/>
        <v>0.63406430154577398</v>
      </c>
      <c r="AS22">
        <f t="shared" si="17"/>
        <v>0.60511500734600943</v>
      </c>
      <c r="AU22">
        <f t="shared" si="18"/>
        <v>2.8949294199764553E-2</v>
      </c>
      <c r="AV22">
        <f t="shared" si="19"/>
        <v>8.3806163466452154E-4</v>
      </c>
      <c r="AZ22" s="13">
        <v>0.53020988987543305</v>
      </c>
      <c r="BA22" s="14">
        <v>-0.33836889833756773</v>
      </c>
      <c r="BB22">
        <f t="shared" si="20"/>
        <v>0.61885212574357107</v>
      </c>
      <c r="BC22">
        <f t="shared" si="21"/>
        <v>0.46633135273578979</v>
      </c>
      <c r="BD22">
        <f t="shared" si="22"/>
        <v>0.15252077300778127</v>
      </c>
      <c r="BE22">
        <f t="shared" si="23"/>
        <v>2.3262586198891141E-2</v>
      </c>
      <c r="BI22" s="13">
        <v>0.58655000000000002</v>
      </c>
      <c r="BJ22" s="13">
        <v>0.78468000000000004</v>
      </c>
      <c r="BK22">
        <f t="shared" si="24"/>
        <v>0.62874534126316906</v>
      </c>
      <c r="BL22">
        <f t="shared" si="25"/>
        <v>0.66353659010105936</v>
      </c>
      <c r="BM22" s="3"/>
      <c r="BN22">
        <f t="shared" si="26"/>
        <v>-3.479124883789031E-2</v>
      </c>
      <c r="BO22">
        <f t="shared" si="27"/>
        <v>1.2104309957000038E-3</v>
      </c>
      <c r="BR22" s="13">
        <v>1.690225976364115</v>
      </c>
      <c r="BS22" s="13">
        <v>0.10057757791251171</v>
      </c>
      <c r="BT22">
        <f t="shared" si="28"/>
        <v>0.8225487306039323</v>
      </c>
      <c r="BU22">
        <f t="shared" si="29"/>
        <v>0.54340951395181769</v>
      </c>
      <c r="BV22" s="3"/>
      <c r="BW22">
        <f t="shared" si="30"/>
        <v>0.27913921665211461</v>
      </c>
      <c r="BX22">
        <f t="shared" si="31"/>
        <v>7.7918702273156171E-2</v>
      </c>
      <c r="CB22" s="2">
        <v>-0.82691964288274822</v>
      </c>
      <c r="CC22" s="3">
        <v>0.24597058685068465</v>
      </c>
      <c r="CD22">
        <f t="shared" si="32"/>
        <v>0.38054277693501282</v>
      </c>
      <c r="CE22">
        <f t="shared" si="33"/>
        <v>0.56894024808222488</v>
      </c>
      <c r="CG22">
        <f t="shared" si="34"/>
        <v>-0.18839747114721206</v>
      </c>
      <c r="CH22">
        <f t="shared" si="35"/>
        <v>3.5493607134664602E-2</v>
      </c>
      <c r="CK22" s="2">
        <v>1.632704629931973</v>
      </c>
      <c r="CL22" s="3">
        <v>0.5240529798689546</v>
      </c>
      <c r="CM22">
        <f t="shared" si="36"/>
        <v>0.81244809224926051</v>
      </c>
      <c r="CN22">
        <f t="shared" si="37"/>
        <v>0.61777098412893483</v>
      </c>
      <c r="CO22">
        <f t="shared" si="38"/>
        <v>0.19467710812032568</v>
      </c>
      <c r="CP22">
        <f t="shared" si="39"/>
        <v>3.7899176426092973E-2</v>
      </c>
      <c r="CT22" s="2">
        <v>-0.28926794180312454</v>
      </c>
      <c r="CU22" s="3">
        <v>-0.27300719779244398</v>
      </c>
      <c r="CV22">
        <f t="shared" si="40"/>
        <v>0.47495338673855692</v>
      </c>
      <c r="CW22">
        <f t="shared" si="41"/>
        <v>0.47780874226858677</v>
      </c>
      <c r="CY22">
        <f t="shared" si="42"/>
        <v>-2.8553555300298572E-3</v>
      </c>
      <c r="CZ22">
        <f t="shared" si="43"/>
        <v>8.1530552028720872E-6</v>
      </c>
      <c r="DC22" s="2">
        <v>2.5299348394051591</v>
      </c>
      <c r="DD22" s="3">
        <v>4.4190452028588414E-2</v>
      </c>
      <c r="DE22">
        <f t="shared" si="44"/>
        <v>0.97</v>
      </c>
      <c r="DF22">
        <f t="shared" si="45"/>
        <v>0.53350804255485096</v>
      </c>
      <c r="DG22">
        <f t="shared" si="46"/>
        <v>0.43649195744514901</v>
      </c>
      <c r="DH22">
        <f t="shared" si="47"/>
        <v>0.19052522891429777</v>
      </c>
      <c r="DL22" s="2">
        <v>2.5299348394051591</v>
      </c>
      <c r="DM22" s="3">
        <v>0.94000106753504853</v>
      </c>
      <c r="DN22">
        <f t="shared" si="48"/>
        <v>0.97</v>
      </c>
      <c r="DO22">
        <f t="shared" si="49"/>
        <v>0.69081067232171567</v>
      </c>
      <c r="DQ22">
        <f t="shared" si="50"/>
        <v>0.2791893276782843</v>
      </c>
      <c r="DR22">
        <f t="shared" si="51"/>
        <v>7.7946680689452402E-2</v>
      </c>
      <c r="DU22" s="2">
        <v>0.92267359866428345</v>
      </c>
      <c r="DV22" s="3">
        <v>0.11232380953216346</v>
      </c>
      <c r="DW22">
        <f t="shared" si="52"/>
        <v>0.6877680019476502</v>
      </c>
      <c r="DX22">
        <f t="shared" si="53"/>
        <v>0.54547212974542192</v>
      </c>
      <c r="DY22">
        <f t="shared" si="54"/>
        <v>0.14229587220222828</v>
      </c>
      <c r="DZ22">
        <f t="shared" si="55"/>
        <v>2.0248115245792883E-2</v>
      </c>
      <c r="ED22" s="2">
        <v>0.44796960247270468</v>
      </c>
      <c r="EE22" s="3">
        <v>-8.3667222507082237E-2</v>
      </c>
      <c r="EF22">
        <f t="shared" si="56"/>
        <v>0.60441088865919246</v>
      </c>
      <c r="EG22">
        <f t="shared" si="57"/>
        <v>0.5110564795880892</v>
      </c>
      <c r="EI22">
        <f t="shared" si="58"/>
        <v>9.3354409071103261E-2</v>
      </c>
      <c r="EJ22">
        <f t="shared" si="59"/>
        <v>8.7150456930148862E-3</v>
      </c>
      <c r="EM22" s="2">
        <v>-1.0391548051960595</v>
      </c>
      <c r="EN22" s="3">
        <v>-0.16028188769532922</v>
      </c>
      <c r="EO22">
        <f t="shared" si="60"/>
        <v>0.34327468858800614</v>
      </c>
      <c r="EP22">
        <f t="shared" si="61"/>
        <v>0.49760309099879962</v>
      </c>
      <c r="ER22">
        <f t="shared" si="62"/>
        <v>-0.15432840241079349</v>
      </c>
      <c r="ES22">
        <f t="shared" si="63"/>
        <v>2.3817255790667808E-2</v>
      </c>
      <c r="EW22" s="2">
        <v>0.68039050738037266</v>
      </c>
      <c r="EX22" s="3">
        <v>-0.24108306718992689</v>
      </c>
      <c r="EY22">
        <f t="shared" si="64"/>
        <v>0.64522355477623838</v>
      </c>
      <c r="EZ22">
        <f t="shared" si="65"/>
        <v>0.48341455850906268</v>
      </c>
      <c r="FB22">
        <f t="shared" si="66"/>
        <v>0.16180899626717571</v>
      </c>
      <c r="FC22">
        <f t="shared" si="67"/>
        <v>2.6182151272990884E-2</v>
      </c>
      <c r="FG22" s="2">
        <v>0.36105760655607949</v>
      </c>
      <c r="FH22" s="3">
        <v>0.10489210407226843</v>
      </c>
      <c r="FI22">
        <f t="shared" si="68"/>
        <v>0.58914930850003933</v>
      </c>
      <c r="FJ22">
        <f t="shared" si="69"/>
        <v>0.54416713648874637</v>
      </c>
      <c r="FK22">
        <f t="shared" si="70"/>
        <v>4.4982172011292954E-2</v>
      </c>
      <c r="FL22">
        <f t="shared" si="71"/>
        <v>2.023395798853547E-3</v>
      </c>
      <c r="FP22" s="2">
        <v>-0.81267868422385547</v>
      </c>
      <c r="FQ22" s="3">
        <v>-0.32505164043966717</v>
      </c>
      <c r="FR22">
        <f t="shared" si="72"/>
        <v>0.38304346202253947</v>
      </c>
      <c r="FS22">
        <f t="shared" si="73"/>
        <v>0.46866983773737569</v>
      </c>
      <c r="FU22">
        <f t="shared" si="74"/>
        <v>-8.5626375714836223E-2</v>
      </c>
      <c r="FV22">
        <f t="shared" si="75"/>
        <v>7.3318762180582947E-3</v>
      </c>
      <c r="FZ22" s="2">
        <v>0.41647877292681079</v>
      </c>
      <c r="GA22" s="3">
        <v>0.28263531133735964</v>
      </c>
      <c r="GB22">
        <f t="shared" si="76"/>
        <v>0.59888115925504981</v>
      </c>
      <c r="GC22">
        <f t="shared" si="77"/>
        <v>0.57537850353666697</v>
      </c>
      <c r="GD22">
        <f t="shared" si="78"/>
        <v>2.3502655718382837E-2</v>
      </c>
      <c r="GE22">
        <f t="shared" si="79"/>
        <v>5.5237482581683343E-4</v>
      </c>
      <c r="GI22" s="2">
        <v>2.4976985804327667E-2</v>
      </c>
      <c r="GJ22" s="3">
        <v>-0.14019035910773686</v>
      </c>
      <c r="GK22">
        <f t="shared" si="80"/>
        <v>0.53013419465475176</v>
      </c>
      <c r="GL22">
        <f t="shared" si="81"/>
        <v>0.5011311249695487</v>
      </c>
      <c r="GN22">
        <f t="shared" si="82"/>
        <v>2.9003069685203053E-2</v>
      </c>
      <c r="GO22">
        <f t="shared" si="83"/>
        <v>8.4117805116474436E-4</v>
      </c>
      <c r="GS22" s="2">
        <v>-1.5531704915329725</v>
      </c>
      <c r="GT22" s="3">
        <v>-0.10342626758305461</v>
      </c>
      <c r="GU22">
        <f t="shared" si="84"/>
        <v>0.25301451774095368</v>
      </c>
      <c r="GV22">
        <f t="shared" si="85"/>
        <v>0.50758682908570574</v>
      </c>
      <c r="GW22">
        <f t="shared" si="86"/>
        <v>-0.25457231134475206</v>
      </c>
      <c r="GX22">
        <f t="shared" si="87"/>
        <v>6.4807061703409372E-2</v>
      </c>
    </row>
    <row r="23" spans="2:206" x14ac:dyDescent="0.25">
      <c r="B23" s="13">
        <v>1.5758396831714319</v>
      </c>
      <c r="C23" s="13">
        <v>0.39595295974401573</v>
      </c>
      <c r="D23">
        <f t="shared" si="0"/>
        <v>0.80246271642076716</v>
      </c>
      <c r="E23">
        <f t="shared" si="1"/>
        <v>0.59527686574047523</v>
      </c>
      <c r="G23">
        <f t="shared" si="2"/>
        <v>0.20718585068029194</v>
      </c>
      <c r="H23">
        <f t="shared" si="3"/>
        <v>4.2925976722116226E-2</v>
      </c>
      <c r="L23" s="13">
        <v>-2.2761571756279251</v>
      </c>
      <c r="M23" s="13">
        <v>0.47854381983345062</v>
      </c>
      <c r="N23">
        <f t="shared" si="4"/>
        <v>0.12605943959615651</v>
      </c>
      <c r="O23">
        <f t="shared" si="5"/>
        <v>0.6097796627177472</v>
      </c>
      <c r="P23">
        <f t="shared" si="6"/>
        <v>-0.48372022312159069</v>
      </c>
      <c r="Q23">
        <f t="shared" si="7"/>
        <v>0.23398525425680147</v>
      </c>
      <c r="V23" s="13">
        <v>-1.1240379818008914</v>
      </c>
      <c r="W23" s="14">
        <v>5.2023215121705171E-2</v>
      </c>
      <c r="X23">
        <f t="shared" si="8"/>
        <v>0.32836936521744486</v>
      </c>
      <c r="Y23">
        <f t="shared" si="9"/>
        <v>0.53488346076441473</v>
      </c>
      <c r="AA23">
        <f t="shared" si="10"/>
        <v>-0.20651409554696987</v>
      </c>
      <c r="AB23">
        <f t="shared" si="11"/>
        <v>4.2648071659583002E-2</v>
      </c>
      <c r="AF23" s="13">
        <v>0.20770646016703859</v>
      </c>
      <c r="AG23" s="14">
        <v>6.0627423830555707E-2</v>
      </c>
      <c r="AH23">
        <f t="shared" si="12"/>
        <v>0.56222114066277662</v>
      </c>
      <c r="AI23">
        <f t="shared" si="13"/>
        <v>0.53639434334778302</v>
      </c>
      <c r="AJ23">
        <f t="shared" si="14"/>
        <v>2.5826797314993599E-2</v>
      </c>
      <c r="AK23">
        <f t="shared" si="15"/>
        <v>6.6702345954976054E-4</v>
      </c>
      <c r="AP23" s="13">
        <v>2.5299348394051591</v>
      </c>
      <c r="AQ23" s="14">
        <v>0.59769052423812685</v>
      </c>
      <c r="AR23">
        <f t="shared" si="16"/>
        <v>0.97</v>
      </c>
      <c r="AS23">
        <f t="shared" si="17"/>
        <v>0.63070159599972198</v>
      </c>
      <c r="AU23">
        <f t="shared" si="18"/>
        <v>0.339298404000278</v>
      </c>
      <c r="AV23">
        <f t="shared" si="19"/>
        <v>0.11512340695713587</v>
      </c>
      <c r="AZ23" s="13">
        <v>0.32533532129688036</v>
      </c>
      <c r="BA23" s="14">
        <v>-0.53046914525848909</v>
      </c>
      <c r="BB23">
        <f t="shared" si="20"/>
        <v>0.58287654357039265</v>
      </c>
      <c r="BC23">
        <f t="shared" si="21"/>
        <v>0.4325989169994251</v>
      </c>
      <c r="BD23">
        <f t="shared" si="22"/>
        <v>0.15027762657096755</v>
      </c>
      <c r="BE23">
        <f t="shared" si="23"/>
        <v>2.2583365047803172E-2</v>
      </c>
      <c r="BI23" s="13">
        <v>0.46043000000000001</v>
      </c>
      <c r="BJ23" s="13">
        <v>0.39822000000000002</v>
      </c>
      <c r="BK23">
        <f t="shared" si="24"/>
        <v>0.60659891061947691</v>
      </c>
      <c r="BL23">
        <f t="shared" si="25"/>
        <v>0.59567495367098278</v>
      </c>
      <c r="BM23" s="3"/>
      <c r="BN23">
        <f t="shared" si="26"/>
        <v>1.0923956948494129E-2</v>
      </c>
      <c r="BO23">
        <f t="shared" si="27"/>
        <v>1.1933283541255316E-4</v>
      </c>
      <c r="BR23" s="13">
        <v>-0.18920138752617713</v>
      </c>
      <c r="BS23" s="13">
        <v>-0.78987950059738465</v>
      </c>
      <c r="BT23">
        <f t="shared" si="28"/>
        <v>0.49252488217185592</v>
      </c>
      <c r="BU23">
        <f t="shared" si="29"/>
        <v>0.38704695503646613</v>
      </c>
      <c r="BV23" s="3"/>
      <c r="BW23">
        <f t="shared" si="30"/>
        <v>0.10547792713538978</v>
      </c>
      <c r="BX23">
        <f t="shared" si="31"/>
        <v>1.1125593112778597E-2</v>
      </c>
      <c r="CB23" s="2">
        <v>0.36105760655607949</v>
      </c>
      <c r="CC23" s="3">
        <v>0.12899182137049267</v>
      </c>
      <c r="CD23">
        <f t="shared" si="32"/>
        <v>0.58914930850003933</v>
      </c>
      <c r="CE23">
        <f t="shared" si="33"/>
        <v>0.54839900072659697</v>
      </c>
      <c r="CG23">
        <f t="shared" si="34"/>
        <v>4.0750307773442351E-2</v>
      </c>
      <c r="CH23">
        <f t="shared" si="35"/>
        <v>1.6605875836302761E-3</v>
      </c>
      <c r="CK23" s="2">
        <v>-1.2097761168847577E-2</v>
      </c>
      <c r="CL23" s="3">
        <v>-8.8179967804540432E-2</v>
      </c>
      <c r="CM23">
        <f t="shared" si="36"/>
        <v>0.52362394003634183</v>
      </c>
      <c r="CN23">
        <f t="shared" si="37"/>
        <v>0.51026405014991283</v>
      </c>
      <c r="CO23">
        <f t="shared" si="38"/>
        <v>1.3359889886428999E-2</v>
      </c>
      <c r="CP23">
        <f t="shared" si="39"/>
        <v>1.7848665777750786E-4</v>
      </c>
      <c r="CT23" s="2">
        <v>0.31315130855943868</v>
      </c>
      <c r="CU23" s="3">
        <v>-0.48978393900641004</v>
      </c>
      <c r="CV23">
        <f t="shared" si="40"/>
        <v>0.58073705425028788</v>
      </c>
      <c r="CW23">
        <f t="shared" si="41"/>
        <v>0.43974316135786135</v>
      </c>
      <c r="CY23">
        <f t="shared" si="42"/>
        <v>0.14099389289242653</v>
      </c>
      <c r="CZ23">
        <f t="shared" si="43"/>
        <v>1.9879277832961045E-2</v>
      </c>
      <c r="DC23" s="2">
        <v>0.3605209425882005</v>
      </c>
      <c r="DD23" s="3">
        <v>-0.21470661548640688</v>
      </c>
      <c r="DE23">
        <f t="shared" si="44"/>
        <v>0.58905507133429558</v>
      </c>
      <c r="DF23">
        <f t="shared" si="45"/>
        <v>0.48804621295148815</v>
      </c>
      <c r="DG23">
        <f t="shared" si="46"/>
        <v>0.10100885838280743</v>
      </c>
      <c r="DH23">
        <f t="shared" si="47"/>
        <v>1.0202789471798047E-2</v>
      </c>
      <c r="DL23" s="2">
        <v>1.3908702519535281</v>
      </c>
      <c r="DM23" s="3">
        <v>0.12733785312069879</v>
      </c>
      <c r="DN23">
        <f t="shared" si="48"/>
        <v>0.7699824382755841</v>
      </c>
      <c r="DO23">
        <f t="shared" si="49"/>
        <v>0.54810856706713829</v>
      </c>
      <c r="DQ23">
        <f t="shared" si="50"/>
        <v>0.22187387120844582</v>
      </c>
      <c r="DR23">
        <f t="shared" si="51"/>
        <v>4.9228014725022001E-2</v>
      </c>
      <c r="DU23" s="2">
        <v>-0.92898824635776978</v>
      </c>
      <c r="DV23" s="3">
        <v>3.2643942662243235E-2</v>
      </c>
      <c r="DW23">
        <f t="shared" si="52"/>
        <v>0.3626197254938609</v>
      </c>
      <c r="DX23">
        <f t="shared" si="53"/>
        <v>0.53148049760671823</v>
      </c>
      <c r="DY23">
        <f t="shared" si="54"/>
        <v>-0.16886077211285733</v>
      </c>
      <c r="DZ23">
        <f t="shared" si="55"/>
        <v>2.8513960358550333E-2</v>
      </c>
      <c r="ED23" s="2">
        <v>-0.40608091969089505</v>
      </c>
      <c r="EE23" s="3">
        <v>2.0360585741045524E-3</v>
      </c>
      <c r="EF23">
        <f t="shared" si="56"/>
        <v>0.45444125136688984</v>
      </c>
      <c r="EG23">
        <f t="shared" si="57"/>
        <v>0.52610581173526139</v>
      </c>
      <c r="EI23">
        <f t="shared" si="58"/>
        <v>-7.1664560368371544E-2</v>
      </c>
      <c r="EJ23">
        <f t="shared" si="59"/>
        <v>5.1358092127919697E-3</v>
      </c>
      <c r="EM23" s="2">
        <v>-1.9806629764920609</v>
      </c>
      <c r="EN23" s="3">
        <v>-0.26597454515712743</v>
      </c>
      <c r="EO23">
        <f t="shared" si="60"/>
        <v>0.17794765547607855</v>
      </c>
      <c r="EP23">
        <f t="shared" si="61"/>
        <v>0.47904366261293518</v>
      </c>
      <c r="ER23">
        <f t="shared" si="62"/>
        <v>-0.30109600713685664</v>
      </c>
      <c r="ES23">
        <f t="shared" si="63"/>
        <v>9.0658805513758017E-2</v>
      </c>
      <c r="EW23" s="2">
        <v>-0.39937662185898654</v>
      </c>
      <c r="EX23" s="3">
        <v>-0.19749785193209524</v>
      </c>
      <c r="EY23">
        <f t="shared" si="64"/>
        <v>0.45561851323613356</v>
      </c>
      <c r="EZ23">
        <f t="shared" si="65"/>
        <v>0.49106803889915113</v>
      </c>
      <c r="FB23">
        <f t="shared" si="66"/>
        <v>-3.5449525663017567E-2</v>
      </c>
      <c r="FC23">
        <f t="shared" si="67"/>
        <v>1.2566688697329411E-3</v>
      </c>
      <c r="FG23" s="2">
        <v>0.80151733565751904</v>
      </c>
      <c r="FH23" s="3">
        <v>-6.4500994818843915E-2</v>
      </c>
      <c r="FI23">
        <f t="shared" si="68"/>
        <v>0.6664931940208485</v>
      </c>
      <c r="FJ23">
        <f t="shared" si="69"/>
        <v>0.51442203249166341</v>
      </c>
      <c r="FK23">
        <f t="shared" si="70"/>
        <v>0.15207116152918509</v>
      </c>
      <c r="FL23">
        <f t="shared" si="71"/>
        <v>2.3125638168835505E-2</v>
      </c>
      <c r="FP23" s="2">
        <v>-0.19894075240446382</v>
      </c>
      <c r="FQ23" s="3">
        <v>-0.25054126660920079</v>
      </c>
      <c r="FR23">
        <f t="shared" si="72"/>
        <v>0.49081466833748716</v>
      </c>
      <c r="FS23">
        <f t="shared" si="73"/>
        <v>0.48175371679122914</v>
      </c>
      <c r="FU23">
        <f t="shared" si="74"/>
        <v>9.0609515462580226E-3</v>
      </c>
      <c r="FV23">
        <f t="shared" si="75"/>
        <v>8.2100842923635652E-5</v>
      </c>
      <c r="FZ23" s="2">
        <v>-1.0990517593584785</v>
      </c>
      <c r="GA23" s="3">
        <v>0.3826253701820162</v>
      </c>
      <c r="GB23">
        <f t="shared" si="76"/>
        <v>0.33275689806210684</v>
      </c>
      <c r="GC23">
        <f t="shared" si="77"/>
        <v>0.59293656651844528</v>
      </c>
      <c r="GD23">
        <f t="shared" si="78"/>
        <v>-0.26017966845633844</v>
      </c>
      <c r="GE23">
        <f t="shared" si="79"/>
        <v>6.7693459878050199E-2</v>
      </c>
      <c r="GI23" s="2">
        <v>0.92267359866428345</v>
      </c>
      <c r="GJ23" s="3">
        <v>5.6569110116155754E-3</v>
      </c>
      <c r="GK23">
        <f t="shared" si="80"/>
        <v>0.6877680019476502</v>
      </c>
      <c r="GL23">
        <f t="shared" si="81"/>
        <v>0.52674162649404965</v>
      </c>
      <c r="GN23">
        <f t="shared" si="82"/>
        <v>0.16102637545360055</v>
      </c>
      <c r="GO23">
        <f t="shared" si="83"/>
        <v>2.5929493591723928E-2</v>
      </c>
      <c r="GS23" s="2">
        <v>-0.33151640945507316</v>
      </c>
      <c r="GT23" s="3">
        <v>7.6563331807152399E-2</v>
      </c>
      <c r="GU23">
        <f t="shared" si="84"/>
        <v>0.46753463666992268</v>
      </c>
      <c r="GV23">
        <f t="shared" si="85"/>
        <v>0.53919265829186769</v>
      </c>
      <c r="GW23">
        <f t="shared" si="86"/>
        <v>-7.1658021621945012E-2</v>
      </c>
      <c r="GX23">
        <f t="shared" si="87"/>
        <v>5.1348720627711385E-3</v>
      </c>
    </row>
    <row r="24" spans="2:206" x14ac:dyDescent="0.25">
      <c r="B24" s="13">
        <v>0.48400866101457757</v>
      </c>
      <c r="C24" s="13">
        <v>-1.4226390381228153E-2</v>
      </c>
      <c r="D24">
        <f t="shared" si="0"/>
        <v>0.61073927837106645</v>
      </c>
      <c r="E24">
        <f t="shared" si="1"/>
        <v>0.52325015682021336</v>
      </c>
      <c r="G24">
        <f t="shared" si="2"/>
        <v>8.7489121550853088E-2</v>
      </c>
      <c r="H24">
        <f t="shared" si="3"/>
        <v>7.6543463897399463E-3</v>
      </c>
      <c r="L24" s="13">
        <v>0.44945915231800415</v>
      </c>
      <c r="M24" s="13">
        <v>-3.7554574249885272E-2</v>
      </c>
      <c r="N24">
        <f t="shared" si="4"/>
        <v>0.60467245076147003</v>
      </c>
      <c r="O24">
        <f t="shared" si="5"/>
        <v>0.51915377237610838</v>
      </c>
      <c r="P24">
        <f t="shared" si="6"/>
        <v>8.5518678385361646E-2</v>
      </c>
      <c r="Q24">
        <f t="shared" si="7"/>
        <v>7.3134443527789212E-3</v>
      </c>
      <c r="V24" s="13">
        <v>-0.92898824635776978</v>
      </c>
      <c r="W24" s="14">
        <v>-0.26407064308894396</v>
      </c>
      <c r="X24">
        <f t="shared" si="8"/>
        <v>0.3626197254938609</v>
      </c>
      <c r="Y24">
        <f t="shared" si="9"/>
        <v>0.4793779841726038</v>
      </c>
      <c r="AA24">
        <f t="shared" si="10"/>
        <v>-0.1167582586787429</v>
      </c>
      <c r="AB24">
        <f t="shared" si="11"/>
        <v>1.3632490969692242E-2</v>
      </c>
      <c r="AF24" s="13">
        <v>-0.97208523832313398</v>
      </c>
      <c r="AG24" s="14">
        <v>0.25249363662170787</v>
      </c>
      <c r="AH24">
        <f t="shared" si="12"/>
        <v>0.35505197617961504</v>
      </c>
      <c r="AI24">
        <f t="shared" si="13"/>
        <v>0.57008568313883223</v>
      </c>
      <c r="AJ24">
        <f t="shared" si="14"/>
        <v>-0.2150337069592172</v>
      </c>
      <c r="AK24">
        <f t="shared" si="15"/>
        <v>4.6239495128622493E-2</v>
      </c>
      <c r="AP24" s="13">
        <v>-0.33741269474761598</v>
      </c>
      <c r="AQ24" s="14">
        <v>0.16227951352561462</v>
      </c>
      <c r="AR24">
        <f t="shared" si="16"/>
        <v>0.46649926025629501</v>
      </c>
      <c r="AS24">
        <f t="shared" si="17"/>
        <v>0.55424425576625747</v>
      </c>
      <c r="AU24">
        <f t="shared" si="18"/>
        <v>-8.7744995509962453E-2</v>
      </c>
      <c r="AV24">
        <f t="shared" si="19"/>
        <v>7.6991842370433307E-3</v>
      </c>
      <c r="AZ24" s="13">
        <v>-0.81267868422385547</v>
      </c>
      <c r="BA24" s="14">
        <v>-0.17289650541535162</v>
      </c>
      <c r="BB24">
        <f t="shared" si="20"/>
        <v>0.38304346202253947</v>
      </c>
      <c r="BC24">
        <f t="shared" si="21"/>
        <v>0.495387988267804</v>
      </c>
      <c r="BD24">
        <f t="shared" si="22"/>
        <v>-0.11234452624526453</v>
      </c>
      <c r="BE24">
        <f t="shared" si="23"/>
        <v>1.2621292577272932E-2</v>
      </c>
      <c r="BI24" s="13">
        <v>-1.2203299999999999</v>
      </c>
      <c r="BJ24" s="13">
        <v>-0.86314000000000002</v>
      </c>
      <c r="BK24">
        <f t="shared" si="24"/>
        <v>0.31146067109607084</v>
      </c>
      <c r="BL24">
        <f t="shared" si="25"/>
        <v>0.37418255154025404</v>
      </c>
      <c r="BM24" s="3"/>
      <c r="BN24">
        <f t="shared" si="26"/>
        <v>-6.2721880444183198E-2</v>
      </c>
      <c r="BO24">
        <f t="shared" si="27"/>
        <v>3.9340342864544109E-3</v>
      </c>
      <c r="BR24" s="13">
        <v>-0.45618079736846956</v>
      </c>
      <c r="BS24" s="13">
        <v>-1.1384555236419076</v>
      </c>
      <c r="BT24">
        <f t="shared" si="28"/>
        <v>0.44564380872302795</v>
      </c>
      <c r="BU24">
        <f t="shared" si="29"/>
        <v>0.32583767246106532</v>
      </c>
      <c r="BV24" s="3"/>
      <c r="BW24">
        <f t="shared" si="30"/>
        <v>0.11980613626196263</v>
      </c>
      <c r="BX24">
        <f t="shared" si="31"/>
        <v>1.4353510286019956E-2</v>
      </c>
      <c r="CB24" s="2">
        <v>0.48400866101457757</v>
      </c>
      <c r="CC24" s="3">
        <v>-9.1358597525312904E-2</v>
      </c>
      <c r="CD24">
        <f t="shared" si="32"/>
        <v>0.61073927837106645</v>
      </c>
      <c r="CE24">
        <f t="shared" si="33"/>
        <v>0.50970588885390056</v>
      </c>
      <c r="CG24">
        <f t="shared" si="34"/>
        <v>0.10103338951716589</v>
      </c>
      <c r="CH24">
        <f t="shared" si="35"/>
        <v>1.0207745797327368E-2</v>
      </c>
      <c r="CK24" s="2">
        <v>-0.29470549853213879</v>
      </c>
      <c r="CL24" s="3">
        <v>-0.17385039786477774</v>
      </c>
      <c r="CM24">
        <f t="shared" si="36"/>
        <v>0.47399856218281433</v>
      </c>
      <c r="CN24">
        <f t="shared" si="37"/>
        <v>0.49522048657915224</v>
      </c>
      <c r="CO24">
        <f t="shared" si="38"/>
        <v>-2.122192439633791E-2</v>
      </c>
      <c r="CP24">
        <f t="shared" si="39"/>
        <v>4.5037007508388216E-4</v>
      </c>
      <c r="CT24" s="2">
        <v>0.8658689078151367</v>
      </c>
      <c r="CU24" s="3">
        <v>0.15229146233601967</v>
      </c>
      <c r="CV24">
        <f t="shared" si="40"/>
        <v>0.67779320694188583</v>
      </c>
      <c r="CW24">
        <f t="shared" si="41"/>
        <v>0.55249037309153493</v>
      </c>
      <c r="CY24">
        <f t="shared" si="42"/>
        <v>0.1253028338503509</v>
      </c>
      <c r="CZ24">
        <f t="shared" si="43"/>
        <v>1.5700800170928644E-2</v>
      </c>
      <c r="DC24" s="2">
        <v>-0.33689356254479552</v>
      </c>
      <c r="DD24" s="3">
        <v>0.12949264057967402</v>
      </c>
      <c r="DE24">
        <f t="shared" si="44"/>
        <v>0.46659041887764507</v>
      </c>
      <c r="DF24">
        <f t="shared" si="45"/>
        <v>0.54848694362130967</v>
      </c>
      <c r="DG24">
        <f t="shared" si="46"/>
        <v>-8.18965247436646E-2</v>
      </c>
      <c r="DH24">
        <f t="shared" si="47"/>
        <v>6.7070407650896679E-3</v>
      </c>
      <c r="DL24" s="2">
        <v>-1.6296256793771011</v>
      </c>
      <c r="DM24" s="3">
        <v>-6.1108033398224799E-2</v>
      </c>
      <c r="DN24">
        <f t="shared" si="48"/>
        <v>0.23958913306809887</v>
      </c>
      <c r="DO24">
        <f t="shared" si="49"/>
        <v>0.51501783002400137</v>
      </c>
      <c r="DQ24">
        <f t="shared" si="50"/>
        <v>-0.2754286969559025</v>
      </c>
      <c r="DR24">
        <f t="shared" si="51"/>
        <v>7.5860967106826369E-2</v>
      </c>
      <c r="DU24" s="2">
        <v>-1.7569629102755477</v>
      </c>
      <c r="DV24" s="3">
        <v>0.78376299452905129</v>
      </c>
      <c r="DW24">
        <f t="shared" si="52"/>
        <v>0.21722895900805878</v>
      </c>
      <c r="DX24">
        <f t="shared" si="53"/>
        <v>0.66337556569523748</v>
      </c>
      <c r="DY24">
        <f t="shared" si="54"/>
        <v>-0.4461466066871787</v>
      </c>
      <c r="DZ24">
        <f t="shared" si="55"/>
        <v>0.19904679465848413</v>
      </c>
      <c r="ED24" s="2">
        <v>-0.81267868422385547</v>
      </c>
      <c r="EE24" s="3">
        <v>-0.13289108974196498</v>
      </c>
      <c r="EF24">
        <f t="shared" si="56"/>
        <v>0.38304346202253947</v>
      </c>
      <c r="EG24">
        <f t="shared" si="57"/>
        <v>0.50241286270153962</v>
      </c>
      <c r="EI24">
        <f t="shared" si="58"/>
        <v>-0.11936940067900015</v>
      </c>
      <c r="EJ24">
        <f t="shared" si="59"/>
        <v>1.4249053818463682E-2</v>
      </c>
      <c r="EM24" s="2">
        <v>-0.19894075240446382</v>
      </c>
      <c r="EN24" s="3">
        <v>-0.1484174891324283</v>
      </c>
      <c r="EO24">
        <f t="shared" si="60"/>
        <v>0.49081466833748716</v>
      </c>
      <c r="EP24">
        <f t="shared" si="61"/>
        <v>0.49968645668150186</v>
      </c>
      <c r="ER24">
        <f t="shared" si="62"/>
        <v>-8.8717883440146972E-3</v>
      </c>
      <c r="ES24">
        <f t="shared" si="63"/>
        <v>7.8708628420995043E-5</v>
      </c>
      <c r="EW24" s="2">
        <v>1.632704629931973</v>
      </c>
      <c r="EX24" s="3">
        <v>0.76276757832027742</v>
      </c>
      <c r="EY24">
        <f t="shared" si="64"/>
        <v>0.81244809224926051</v>
      </c>
      <c r="EZ24">
        <f t="shared" si="65"/>
        <v>0.65968881078798203</v>
      </c>
      <c r="FB24">
        <f t="shared" si="66"/>
        <v>0.15275928146127848</v>
      </c>
      <c r="FC24">
        <f t="shared" si="67"/>
        <v>2.3335398072566099E-2</v>
      </c>
      <c r="FG24" s="2">
        <v>0.60114099092102979</v>
      </c>
      <c r="FH24" s="3">
        <v>0.53391189567189168</v>
      </c>
      <c r="FI24">
        <f t="shared" si="68"/>
        <v>0.63130749134606889</v>
      </c>
      <c r="FJ24">
        <f t="shared" si="69"/>
        <v>0.61950219087688707</v>
      </c>
      <c r="FK24">
        <f t="shared" si="70"/>
        <v>1.1805300469181823E-2</v>
      </c>
      <c r="FL24">
        <f t="shared" si="71"/>
        <v>1.3936511916766458E-4</v>
      </c>
      <c r="FP24" s="2">
        <v>-0.11952329102711255</v>
      </c>
      <c r="FQ24" s="3">
        <v>-0.12411704680942469</v>
      </c>
      <c r="FR24">
        <f t="shared" si="72"/>
        <v>0.50476022257386211</v>
      </c>
      <c r="FS24">
        <f t="shared" si="73"/>
        <v>0.50395356784957546</v>
      </c>
      <c r="FU24">
        <f t="shared" si="74"/>
        <v>8.0665472428664842E-4</v>
      </c>
      <c r="FV24">
        <f t="shared" si="75"/>
        <v>6.5069184421396881E-7</v>
      </c>
      <c r="FZ24" s="2">
        <v>0.15852631555357027</v>
      </c>
      <c r="GA24" s="3">
        <v>-0.21648873664346774</v>
      </c>
      <c r="GB24">
        <f t="shared" si="76"/>
        <v>0.55358520138487521</v>
      </c>
      <c r="GC24">
        <f t="shared" si="77"/>
        <v>0.48773327588676008</v>
      </c>
      <c r="GD24">
        <f t="shared" si="78"/>
        <v>6.5851925498115138E-2</v>
      </c>
      <c r="GE24">
        <f t="shared" si="79"/>
        <v>4.3364760918093064E-3</v>
      </c>
      <c r="GI24" s="2">
        <v>-1.3062584777124726</v>
      </c>
      <c r="GJ24" s="3">
        <v>-0.53405690699958275</v>
      </c>
      <c r="GK24">
        <f t="shared" si="80"/>
        <v>0.29637179485140447</v>
      </c>
      <c r="GL24">
        <f t="shared" si="81"/>
        <v>0.4319689129036019</v>
      </c>
      <c r="GN24">
        <f t="shared" si="82"/>
        <v>-0.13559711805219743</v>
      </c>
      <c r="GO24">
        <f t="shared" si="83"/>
        <v>1.8386578424061568E-2</v>
      </c>
      <c r="GS24" s="2">
        <v>-2.2571788236183119</v>
      </c>
      <c r="GT24" s="3">
        <v>-0.27219982039727247</v>
      </c>
      <c r="GU24">
        <f t="shared" si="84"/>
        <v>0.12939200189010253</v>
      </c>
      <c r="GV24">
        <f t="shared" si="85"/>
        <v>0.47795051619409784</v>
      </c>
      <c r="GW24">
        <f t="shared" si="86"/>
        <v>-0.34855851430399531</v>
      </c>
      <c r="GX24">
        <f t="shared" si="87"/>
        <v>0.12149303789380851</v>
      </c>
    </row>
    <row r="25" spans="2:206" x14ac:dyDescent="0.25">
      <c r="B25" s="13">
        <v>0.54779614206363625</v>
      </c>
      <c r="C25" s="13">
        <v>0.27336886962450097</v>
      </c>
      <c r="D25">
        <f t="shared" si="0"/>
        <v>0.62194023797294407</v>
      </c>
      <c r="E25">
        <f t="shared" si="1"/>
        <v>0.57375133410511259</v>
      </c>
      <c r="G25">
        <f t="shared" si="2"/>
        <v>4.8188903867831479E-2</v>
      </c>
      <c r="H25">
        <f t="shared" si="3"/>
        <v>2.3221704559831038E-3</v>
      </c>
      <c r="L25" s="13">
        <v>-1.3830750613560179</v>
      </c>
      <c r="M25" s="13">
        <v>-1.0608239711338505</v>
      </c>
      <c r="N25">
        <f t="shared" si="4"/>
        <v>0.28288294976777656</v>
      </c>
      <c r="O25">
        <f t="shared" si="5"/>
        <v>0.33946962451769258</v>
      </c>
      <c r="P25">
        <f t="shared" si="6"/>
        <v>-5.6586674749916022E-2</v>
      </c>
      <c r="Q25">
        <f t="shared" si="7"/>
        <v>3.2020517592527835E-3</v>
      </c>
      <c r="V25" s="13">
        <v>-0.45618079736846956</v>
      </c>
      <c r="W25" s="14">
        <v>-0.5986313102081583</v>
      </c>
      <c r="X25">
        <f t="shared" si="8"/>
        <v>0.44564380872302795</v>
      </c>
      <c r="Y25">
        <f t="shared" si="9"/>
        <v>0.42062977127644896</v>
      </c>
      <c r="AA25">
        <f t="shared" si="10"/>
        <v>2.5014037446578985E-2</v>
      </c>
      <c r="AB25">
        <f t="shared" si="11"/>
        <v>6.2570206937885575E-4</v>
      </c>
      <c r="AF25" s="13">
        <v>-0.81267868422385547</v>
      </c>
      <c r="AG25" s="14">
        <v>-0.31970356726194454</v>
      </c>
      <c r="AH25">
        <f t="shared" si="12"/>
        <v>0.38304346202253947</v>
      </c>
      <c r="AI25">
        <f t="shared" si="13"/>
        <v>0.46960894915275653</v>
      </c>
      <c r="AJ25">
        <f t="shared" si="14"/>
        <v>-8.6565487130217056E-2</v>
      </c>
      <c r="AK25">
        <f t="shared" si="15"/>
        <v>7.4935835620917749E-3</v>
      </c>
      <c r="AP25" s="13">
        <v>0.64559669293456878</v>
      </c>
      <c r="AQ25" s="14">
        <v>0.44379682115898439</v>
      </c>
      <c r="AR25">
        <f t="shared" si="16"/>
        <v>0.63911382754460588</v>
      </c>
      <c r="AS25">
        <f t="shared" si="17"/>
        <v>0.6036781562459701</v>
      </c>
      <c r="AU25">
        <f t="shared" si="18"/>
        <v>3.5435671298635785E-2</v>
      </c>
      <c r="AV25">
        <f t="shared" si="19"/>
        <v>1.2556868003849599E-3</v>
      </c>
      <c r="AZ25" s="13">
        <v>1.0186854001965282</v>
      </c>
      <c r="BA25" s="14">
        <v>0.28161501319436444</v>
      </c>
      <c r="BB25">
        <f t="shared" si="20"/>
        <v>0.70462749055857465</v>
      </c>
      <c r="BC25">
        <f t="shared" si="21"/>
        <v>0.57519934113530524</v>
      </c>
      <c r="BD25">
        <f t="shared" si="22"/>
        <v>0.12942814942326941</v>
      </c>
      <c r="BE25">
        <f t="shared" si="23"/>
        <v>1.6751645863132155E-2</v>
      </c>
      <c r="BI25" s="13">
        <v>0.74817</v>
      </c>
      <c r="BJ25" s="13">
        <v>0.57567999999999997</v>
      </c>
      <c r="BK25">
        <f t="shared" si="24"/>
        <v>0.65712550397038061</v>
      </c>
      <c r="BL25">
        <f t="shared" si="25"/>
        <v>0.62683659006512804</v>
      </c>
      <c r="BM25" s="3"/>
      <c r="BN25">
        <f t="shared" si="26"/>
        <v>3.0288913905252568E-2</v>
      </c>
      <c r="BO25">
        <f t="shared" si="27"/>
        <v>9.1741830555980232E-4</v>
      </c>
      <c r="BR25" s="13">
        <v>0.41647877292681079</v>
      </c>
      <c r="BS25" s="13">
        <v>0.14318325599016299</v>
      </c>
      <c r="BT25">
        <f t="shared" si="28"/>
        <v>0.59888115925504981</v>
      </c>
      <c r="BU25">
        <f t="shared" si="29"/>
        <v>0.55089098948761039</v>
      </c>
      <c r="BV25" s="3"/>
      <c r="BW25">
        <f t="shared" si="30"/>
        <v>4.7990169767439417E-2</v>
      </c>
      <c r="BX25">
        <f t="shared" si="31"/>
        <v>2.3030563943076563E-3</v>
      </c>
      <c r="CB25" s="2">
        <v>-2.0576078255564711</v>
      </c>
      <c r="CC25" s="3">
        <v>-0.7461126198834559</v>
      </c>
      <c r="CD25">
        <f t="shared" si="32"/>
        <v>0.16443628723000875</v>
      </c>
      <c r="CE25">
        <f t="shared" si="33"/>
        <v>0.39473233553299147</v>
      </c>
      <c r="CG25">
        <f t="shared" si="34"/>
        <v>-0.23029604830298273</v>
      </c>
      <c r="CH25">
        <f t="shared" si="35"/>
        <v>5.3036269863969754E-2</v>
      </c>
      <c r="CK25" s="2">
        <v>-0.11952329102711255</v>
      </c>
      <c r="CL25" s="3">
        <v>1.5053990002083651E-2</v>
      </c>
      <c r="CM25">
        <f t="shared" si="36"/>
        <v>0.50476022257386211</v>
      </c>
      <c r="CN25">
        <f t="shared" si="37"/>
        <v>0.52839173558155128</v>
      </c>
      <c r="CO25">
        <f t="shared" si="38"/>
        <v>-2.3631513007689176E-2</v>
      </c>
      <c r="CP25">
        <f t="shared" si="39"/>
        <v>5.5844840703258268E-4</v>
      </c>
      <c r="CT25" s="2">
        <v>0.53020988987543305</v>
      </c>
      <c r="CU25" s="3">
        <v>-0.34056284290058847</v>
      </c>
      <c r="CV25">
        <f t="shared" si="40"/>
        <v>0.61885212574357107</v>
      </c>
      <c r="CW25">
        <f t="shared" si="41"/>
        <v>0.46594610026908312</v>
      </c>
      <c r="CY25">
        <f t="shared" si="42"/>
        <v>0.15290602547448795</v>
      </c>
      <c r="CZ25">
        <f t="shared" si="43"/>
        <v>2.3380252626404759E-2</v>
      </c>
      <c r="DC25" s="2">
        <v>1.0186854001965282</v>
      </c>
      <c r="DD25" s="3">
        <v>0.18138975795442364</v>
      </c>
      <c r="DE25">
        <f t="shared" si="44"/>
        <v>0.70462749055857465</v>
      </c>
      <c r="DF25">
        <f t="shared" si="45"/>
        <v>0.55759997811661122</v>
      </c>
      <c r="DG25">
        <f t="shared" si="46"/>
        <v>0.14702751244196344</v>
      </c>
      <c r="DH25">
        <f t="shared" si="47"/>
        <v>2.1617089414871712E-2</v>
      </c>
      <c r="DL25" s="2">
        <v>1.632704629931973</v>
      </c>
      <c r="DM25" s="3">
        <v>0.98982281544973216</v>
      </c>
      <c r="DN25">
        <f t="shared" si="48"/>
        <v>0.81244809224926051</v>
      </c>
      <c r="DO25">
        <f t="shared" si="49"/>
        <v>0.69955927591147193</v>
      </c>
      <c r="DQ25">
        <f t="shared" si="50"/>
        <v>0.11288881633778858</v>
      </c>
      <c r="DR25">
        <f t="shared" si="51"/>
        <v>1.2743884854146962E-2</v>
      </c>
      <c r="DU25" s="2">
        <v>-0.70301249532581167</v>
      </c>
      <c r="DV25" s="3">
        <v>-0.25978289473567789</v>
      </c>
      <c r="DW25">
        <f t="shared" si="52"/>
        <v>0.4023006349244469</v>
      </c>
      <c r="DX25">
        <f t="shared" si="53"/>
        <v>0.48013090457795754</v>
      </c>
      <c r="DY25">
        <f t="shared" si="54"/>
        <v>-7.7830269653510642E-2</v>
      </c>
      <c r="DZ25">
        <f t="shared" si="55"/>
        <v>6.0575508743381792E-3</v>
      </c>
      <c r="ED25" s="2">
        <v>0.58655441701955613</v>
      </c>
      <c r="EE25" s="3">
        <v>0.57757729165947325</v>
      </c>
      <c r="EF25">
        <f t="shared" si="56"/>
        <v>0.62874611688335025</v>
      </c>
      <c r="EG25">
        <f t="shared" si="57"/>
        <v>0.62716975084967752</v>
      </c>
      <c r="EI25">
        <f t="shared" si="58"/>
        <v>1.576366033672727E-3</v>
      </c>
      <c r="EJ25">
        <f t="shared" si="59"/>
        <v>2.484929872117085E-6</v>
      </c>
      <c r="EM25" s="2">
        <v>1.7461619956902619</v>
      </c>
      <c r="EN25" s="3">
        <v>0.33968520819642278</v>
      </c>
      <c r="EO25">
        <f t="shared" si="60"/>
        <v>0.8323709885526378</v>
      </c>
      <c r="EP25">
        <f t="shared" si="61"/>
        <v>0.58539635624852093</v>
      </c>
      <c r="ER25">
        <f t="shared" si="62"/>
        <v>0.24697463230411687</v>
      </c>
      <c r="ES25">
        <f t="shared" si="63"/>
        <v>6.0996469001753727E-2</v>
      </c>
      <c r="EW25" s="2">
        <v>-0.45618079736846956</v>
      </c>
      <c r="EX25" s="3">
        <v>-0.83671425207320582</v>
      </c>
      <c r="EY25">
        <f t="shared" si="64"/>
        <v>0.44564380872302795</v>
      </c>
      <c r="EZ25">
        <f t="shared" si="65"/>
        <v>0.37882286230514811</v>
      </c>
      <c r="FB25">
        <f t="shared" si="66"/>
        <v>6.6820946417879834E-2</v>
      </c>
      <c r="FC25">
        <f t="shared" si="67"/>
        <v>4.4650388801811677E-3</v>
      </c>
      <c r="FG25" s="2">
        <v>-0.29470549853213879</v>
      </c>
      <c r="FH25" s="3">
        <v>-0.17152716359996403</v>
      </c>
      <c r="FI25">
        <f t="shared" si="68"/>
        <v>0.47399856218281433</v>
      </c>
      <c r="FJ25">
        <f t="shared" si="69"/>
        <v>0.49562844207007162</v>
      </c>
      <c r="FK25">
        <f t="shared" si="70"/>
        <v>-2.1629879887257286E-2</v>
      </c>
      <c r="FL25">
        <f t="shared" si="71"/>
        <v>4.678517039371773E-4</v>
      </c>
      <c r="FP25" s="2">
        <v>-0.48745107161368212</v>
      </c>
      <c r="FQ25" s="3">
        <v>-0.43711825557931777</v>
      </c>
      <c r="FR25">
        <f t="shared" si="72"/>
        <v>0.44015280840760745</v>
      </c>
      <c r="FS25">
        <f t="shared" si="73"/>
        <v>0.44899115458114663</v>
      </c>
      <c r="FU25">
        <f t="shared" si="74"/>
        <v>-8.83834617353918E-3</v>
      </c>
      <c r="FV25">
        <f t="shared" si="75"/>
        <v>7.8116363083314671E-5</v>
      </c>
      <c r="FZ25" s="2">
        <v>0.74817362561585732</v>
      </c>
      <c r="GA25" s="3">
        <v>0.52919495191155586</v>
      </c>
      <c r="GB25">
        <f t="shared" si="76"/>
        <v>0.65712614062158681</v>
      </c>
      <c r="GC25">
        <f t="shared" si="77"/>
        <v>0.61867390457940474</v>
      </c>
      <c r="GD25">
        <f t="shared" si="78"/>
        <v>3.8452236042182064E-2</v>
      </c>
      <c r="GE25">
        <f t="shared" si="79"/>
        <v>1.4785744566436854E-3</v>
      </c>
      <c r="GI25" s="2">
        <v>0.6168405367295926</v>
      </c>
      <c r="GJ25" s="3">
        <v>0.56664922483592162</v>
      </c>
      <c r="GK25">
        <f t="shared" si="80"/>
        <v>0.63406430154577398</v>
      </c>
      <c r="GL25">
        <f t="shared" si="81"/>
        <v>0.62525080322854354</v>
      </c>
      <c r="GN25">
        <f t="shared" si="82"/>
        <v>8.8134983172304393E-3</v>
      </c>
      <c r="GO25">
        <f t="shared" si="83"/>
        <v>7.7677752587823788E-5</v>
      </c>
      <c r="GS25" s="2">
        <v>0.44213136595808233</v>
      </c>
      <c r="GT25" s="3">
        <v>-7.737378305272205E-2</v>
      </c>
      <c r="GU25">
        <f t="shared" si="84"/>
        <v>0.60338570549987947</v>
      </c>
      <c r="GV25">
        <f t="shared" si="85"/>
        <v>0.51216159551249663</v>
      </c>
      <c r="GW25">
        <f t="shared" si="86"/>
        <v>9.122410998738284E-2</v>
      </c>
      <c r="GX25">
        <f t="shared" si="87"/>
        <v>8.3218382429901209E-3</v>
      </c>
    </row>
    <row r="26" spans="2:206" x14ac:dyDescent="0.25">
      <c r="B26" s="13">
        <v>-0.29470549853213879</v>
      </c>
      <c r="C26" s="13">
        <v>-0.21262110612526366</v>
      </c>
      <c r="D26">
        <f t="shared" si="0"/>
        <v>0.47399856218281433</v>
      </c>
      <c r="E26">
        <f t="shared" si="1"/>
        <v>0.48841242440425792</v>
      </c>
      <c r="G26">
        <f t="shared" si="2"/>
        <v>-1.4413862221443585E-2</v>
      </c>
      <c r="H26">
        <f t="shared" si="3"/>
        <v>2.0775942413875861E-4</v>
      </c>
      <c r="L26" s="13">
        <v>0.78173924464945044</v>
      </c>
      <c r="M26" s="13">
        <v>-1.1468392865933635E-2</v>
      </c>
      <c r="N26">
        <f t="shared" si="4"/>
        <v>0.66302019908923715</v>
      </c>
      <c r="O26">
        <f t="shared" si="5"/>
        <v>0.52373445590590906</v>
      </c>
      <c r="P26">
        <f t="shared" si="6"/>
        <v>0.13928574318332809</v>
      </c>
      <c r="Q26">
        <f t="shared" si="7"/>
        <v>1.9400518254132026E-2</v>
      </c>
      <c r="V26" s="13">
        <v>-0.39937662185898654</v>
      </c>
      <c r="W26" s="14">
        <v>-6.5707179797862711E-2</v>
      </c>
      <c r="X26">
        <f t="shared" si="8"/>
        <v>0.45561851323613356</v>
      </c>
      <c r="Y26">
        <f t="shared" si="9"/>
        <v>0.51421022871762834</v>
      </c>
      <c r="AA26">
        <f t="shared" si="10"/>
        <v>-5.8591715481494777E-2</v>
      </c>
      <c r="AB26">
        <f t="shared" si="11"/>
        <v>3.432989123064435E-3</v>
      </c>
      <c r="AF26" s="13">
        <v>0.47477673978493629</v>
      </c>
      <c r="AG26" s="14">
        <v>0.28612508509468509</v>
      </c>
      <c r="AH26">
        <f t="shared" si="12"/>
        <v>0.60911817067030305</v>
      </c>
      <c r="AI26">
        <f t="shared" si="13"/>
        <v>0.57599130113006036</v>
      </c>
      <c r="AJ26">
        <f t="shared" si="14"/>
        <v>3.3126869540242687E-2</v>
      </c>
      <c r="AK26">
        <f t="shared" si="15"/>
        <v>1.0973894855362588E-3</v>
      </c>
      <c r="AP26" s="13">
        <v>-2.2761571756279251</v>
      </c>
      <c r="AQ26" s="14">
        <v>7.8285269906609473E-2</v>
      </c>
      <c r="AR26">
        <f t="shared" si="16"/>
        <v>0.12605943959615651</v>
      </c>
      <c r="AS26">
        <f t="shared" si="17"/>
        <v>0.53949502732685306</v>
      </c>
      <c r="AU26">
        <f t="shared" si="18"/>
        <v>-0.41343558773069655</v>
      </c>
      <c r="AV26">
        <f t="shared" si="19"/>
        <v>0.17092898520222649</v>
      </c>
      <c r="AZ26" s="13">
        <v>0.47979860163033733</v>
      </c>
      <c r="BA26" s="14">
        <v>-0.12512073106461</v>
      </c>
      <c r="BB26">
        <f t="shared" si="20"/>
        <v>0.61</v>
      </c>
      <c r="BC26">
        <f t="shared" si="21"/>
        <v>0.50377732281511911</v>
      </c>
      <c r="BD26">
        <f t="shared" si="22"/>
        <v>0.10622267718488088</v>
      </c>
      <c r="BE26">
        <f t="shared" si="23"/>
        <v>1.1283257148323412E-2</v>
      </c>
      <c r="BI26" s="13">
        <v>0.78173999999999999</v>
      </c>
      <c r="BJ26" s="13">
        <v>0.15651000000000001</v>
      </c>
      <c r="BK26">
        <f t="shared" si="24"/>
        <v>0.6630203317273482</v>
      </c>
      <c r="BL26">
        <f t="shared" si="25"/>
        <v>0.5532311402322988</v>
      </c>
      <c r="BM26" s="3"/>
      <c r="BN26">
        <f t="shared" si="26"/>
        <v>0.1097891914950494</v>
      </c>
      <c r="BO26">
        <f t="shared" si="27"/>
        <v>1.2053666569136628E-2</v>
      </c>
      <c r="BR26" s="13">
        <v>-0.19894075240446382</v>
      </c>
      <c r="BS26" s="13">
        <v>0.15578044968843904</v>
      </c>
      <c r="BT26">
        <f t="shared" si="28"/>
        <v>0.49081466833748716</v>
      </c>
      <c r="BU26">
        <f t="shared" si="29"/>
        <v>0.55310303259373184</v>
      </c>
      <c r="BV26" s="3"/>
      <c r="BW26">
        <f t="shared" si="30"/>
        <v>-6.2288364256244677E-2</v>
      </c>
      <c r="BX26">
        <f t="shared" si="31"/>
        <v>3.8798403217186195E-3</v>
      </c>
      <c r="CB26" s="2">
        <v>-0.13415921914857326</v>
      </c>
      <c r="CC26" s="3">
        <v>0.1396051998588182</v>
      </c>
      <c r="CD26">
        <f t="shared" si="32"/>
        <v>0.50219018160456308</v>
      </c>
      <c r="CE26">
        <f t="shared" si="33"/>
        <v>0.5502626896782854</v>
      </c>
      <c r="CG26">
        <f t="shared" si="34"/>
        <v>-4.807250807372232E-2</v>
      </c>
      <c r="CH26">
        <f t="shared" si="35"/>
        <v>2.3109660324980978E-3</v>
      </c>
      <c r="CK26" s="2">
        <v>-0.78360594326201416</v>
      </c>
      <c r="CL26" s="3">
        <v>-0.32710746058497392</v>
      </c>
      <c r="CM26">
        <f t="shared" si="36"/>
        <v>0.38814857969882743</v>
      </c>
      <c r="CN26">
        <f t="shared" si="37"/>
        <v>0.46830883965409043</v>
      </c>
      <c r="CO26">
        <f t="shared" si="38"/>
        <v>-8.0160259955262991E-2</v>
      </c>
      <c r="CP26">
        <f t="shared" si="39"/>
        <v>6.4256672760953397E-3</v>
      </c>
      <c r="CT26" s="2">
        <v>0.22982339095090581</v>
      </c>
      <c r="CU26" s="3">
        <v>-0.26717868529097699</v>
      </c>
      <c r="CV26">
        <f t="shared" si="40"/>
        <v>0.56610483138317191</v>
      </c>
      <c r="CW26">
        <f t="shared" si="41"/>
        <v>0.47883221790979857</v>
      </c>
      <c r="CY26">
        <f t="shared" si="42"/>
        <v>8.7272613473373339E-2</v>
      </c>
      <c r="CZ26">
        <f t="shared" si="43"/>
        <v>7.616509062472826E-3</v>
      </c>
      <c r="DC26" s="2">
        <v>-1.3794038185756177</v>
      </c>
      <c r="DD26" s="3">
        <v>-0.50000346902204951</v>
      </c>
      <c r="DE26">
        <f t="shared" si="44"/>
        <v>0.28352761297434403</v>
      </c>
      <c r="DF26">
        <f t="shared" si="45"/>
        <v>0.43794863144426721</v>
      </c>
      <c r="DG26">
        <f t="shared" si="46"/>
        <v>-0.15442101846992318</v>
      </c>
      <c r="DH26">
        <f t="shared" si="47"/>
        <v>2.3845850945288356E-2</v>
      </c>
      <c r="DL26" s="2">
        <v>-0.48745107161368212</v>
      </c>
      <c r="DM26" s="3">
        <v>-0.18585134861533589</v>
      </c>
      <c r="DN26">
        <f t="shared" si="48"/>
        <v>0.44015280840760745</v>
      </c>
      <c r="DO26">
        <f t="shared" si="49"/>
        <v>0.49311314259361783</v>
      </c>
      <c r="DQ26">
        <f t="shared" si="50"/>
        <v>-5.2960334186010372E-2</v>
      </c>
      <c r="DR26">
        <f t="shared" si="51"/>
        <v>2.8047969970938988E-3</v>
      </c>
      <c r="DU26" s="2">
        <v>-4.2448826303999147E-2</v>
      </c>
      <c r="DV26" s="3">
        <v>0.92806734623585729</v>
      </c>
      <c r="DW26">
        <f t="shared" si="52"/>
        <v>0.51829435108155419</v>
      </c>
      <c r="DX26">
        <f t="shared" si="53"/>
        <v>0.68871513369918402</v>
      </c>
      <c r="DY26">
        <f t="shared" si="54"/>
        <v>-0.17042078261762983</v>
      </c>
      <c r="DZ26">
        <f t="shared" si="55"/>
        <v>2.9043243148005441E-2</v>
      </c>
      <c r="ED26" s="2">
        <v>-1.3362101794129195</v>
      </c>
      <c r="EE26" s="3">
        <v>-0.22723325355162299</v>
      </c>
      <c r="EF26">
        <f t="shared" si="56"/>
        <v>0.29111233335148767</v>
      </c>
      <c r="EG26">
        <f t="shared" si="57"/>
        <v>0.48584655927950948</v>
      </c>
      <c r="EI26">
        <f t="shared" si="58"/>
        <v>-0.19473422592802181</v>
      </c>
      <c r="EJ26">
        <f t="shared" si="59"/>
        <v>3.7921418747785839E-2</v>
      </c>
      <c r="EM26" s="2">
        <v>-0.41628595361034409</v>
      </c>
      <c r="EN26" s="3">
        <v>-0.33545475294738369</v>
      </c>
      <c r="EO26">
        <f t="shared" si="60"/>
        <v>0.45264926694004554</v>
      </c>
      <c r="EP26">
        <f t="shared" si="61"/>
        <v>0.46684307108949535</v>
      </c>
      <c r="ER26">
        <f t="shared" si="62"/>
        <v>-1.4193804149449818E-2</v>
      </c>
      <c r="ES26">
        <f t="shared" si="63"/>
        <v>2.0146407623293887E-4</v>
      </c>
      <c r="EW26" s="2">
        <v>-0.33741269474761598</v>
      </c>
      <c r="EX26" s="3">
        <v>7.1712789353054432E-2</v>
      </c>
      <c r="EY26">
        <f t="shared" si="64"/>
        <v>0.46649926025629501</v>
      </c>
      <c r="EZ26">
        <f t="shared" si="65"/>
        <v>0.53834091231942904</v>
      </c>
      <c r="FB26">
        <f t="shared" si="66"/>
        <v>-7.1841652063134032E-2</v>
      </c>
      <c r="FC26">
        <f t="shared" si="67"/>
        <v>5.1612229711604099E-3</v>
      </c>
      <c r="FG26" s="2">
        <v>0.79875826700410013</v>
      </c>
      <c r="FH26" s="3">
        <v>0.13083876809783337</v>
      </c>
      <c r="FI26">
        <f t="shared" si="68"/>
        <v>0.66600870684534796</v>
      </c>
      <c r="FJ26">
        <f t="shared" si="69"/>
        <v>0.54872332103740917</v>
      </c>
      <c r="FK26">
        <f t="shared" si="70"/>
        <v>0.11728538580793879</v>
      </c>
      <c r="FL26">
        <f t="shared" si="71"/>
        <v>1.375586172411705E-2</v>
      </c>
      <c r="FP26" s="2">
        <v>-2.0576078255564711</v>
      </c>
      <c r="FQ26" s="3">
        <v>-0.80372443408066085</v>
      </c>
      <c r="FR26">
        <f t="shared" si="72"/>
        <v>0.16443628723000875</v>
      </c>
      <c r="FS26">
        <f t="shared" si="73"/>
        <v>0.38461581121190302</v>
      </c>
      <c r="FU26">
        <f t="shared" si="74"/>
        <v>-0.22017952398189428</v>
      </c>
      <c r="FV26">
        <f t="shared" si="75"/>
        <v>4.8479022780893555E-2</v>
      </c>
      <c r="FZ26" s="2">
        <v>-1.2097761168847577E-2</v>
      </c>
      <c r="GA26" s="3">
        <v>-0.24677918579272959</v>
      </c>
      <c r="GB26">
        <f t="shared" si="76"/>
        <v>0.52362394003634183</v>
      </c>
      <c r="GC26">
        <f t="shared" si="77"/>
        <v>0.48241433098309361</v>
      </c>
      <c r="GD26">
        <f t="shared" si="78"/>
        <v>4.120960905324822E-2</v>
      </c>
      <c r="GE26">
        <f t="shared" si="79"/>
        <v>1.6982318783215575E-3</v>
      </c>
      <c r="GI26" s="2">
        <v>-0.13415921914857326</v>
      </c>
      <c r="GJ26" s="3">
        <v>2.7686567606320284E-2</v>
      </c>
      <c r="GK26">
        <f t="shared" si="80"/>
        <v>0.50219018160456308</v>
      </c>
      <c r="GL26">
        <f t="shared" si="81"/>
        <v>0.53060999203384496</v>
      </c>
      <c r="GN26">
        <f t="shared" si="82"/>
        <v>-2.8419810429281878E-2</v>
      </c>
      <c r="GO26">
        <f t="shared" si="83"/>
        <v>8.0768562483631901E-4</v>
      </c>
      <c r="GS26" s="2">
        <v>-0.84965995928780591</v>
      </c>
      <c r="GT26" s="3">
        <v>-0.21992904906682889</v>
      </c>
      <c r="GU26">
        <f t="shared" si="84"/>
        <v>0.37654962089251187</v>
      </c>
      <c r="GV26">
        <f t="shared" si="85"/>
        <v>0.48712916360895636</v>
      </c>
      <c r="GW26">
        <f t="shared" si="86"/>
        <v>-0.11057954271644449</v>
      </c>
      <c r="GX26">
        <f t="shared" si="87"/>
        <v>1.2227835267377972E-2</v>
      </c>
    </row>
    <row r="27" spans="2:206" x14ac:dyDescent="0.25">
      <c r="B27" s="13">
        <v>0.47979860163033733</v>
      </c>
      <c r="C27" s="13">
        <v>-0.17683968775826042</v>
      </c>
      <c r="D27">
        <f t="shared" si="0"/>
        <v>0.61</v>
      </c>
      <c r="E27">
        <f t="shared" si="1"/>
        <v>0.49469557299447176</v>
      </c>
      <c r="G27">
        <f t="shared" si="2"/>
        <v>0.11530442700552823</v>
      </c>
      <c r="H27">
        <f t="shared" si="3"/>
        <v>1.3295110887073188E-2</v>
      </c>
      <c r="L27" s="13">
        <v>0.22982339095090581</v>
      </c>
      <c r="M27" s="13">
        <v>-0.51242151740716979</v>
      </c>
      <c r="N27">
        <f t="shared" si="4"/>
        <v>0.56610483138317191</v>
      </c>
      <c r="O27">
        <f t="shared" si="5"/>
        <v>0.43576804591230495</v>
      </c>
      <c r="P27">
        <f t="shared" si="6"/>
        <v>0.13033678547086697</v>
      </c>
      <c r="Q27">
        <f t="shared" si="7"/>
        <v>1.69876776468788E-2</v>
      </c>
      <c r="V27" s="13">
        <v>0.30758608811119637</v>
      </c>
      <c r="W27" s="14">
        <v>0.22044153600199301</v>
      </c>
      <c r="X27">
        <f t="shared" si="8"/>
        <v>0.57975981218975936</v>
      </c>
      <c r="Y27">
        <f t="shared" si="9"/>
        <v>0.56445739560823316</v>
      </c>
      <c r="AA27">
        <f t="shared" si="10"/>
        <v>1.5302416581526201E-2</v>
      </c>
      <c r="AB27">
        <f t="shared" si="11"/>
        <v>2.3416395323456804E-4</v>
      </c>
      <c r="AF27" s="13">
        <v>5.8818939502553198E-3</v>
      </c>
      <c r="AG27" s="14">
        <v>6.3473023563883194E-2</v>
      </c>
      <c r="AH27">
        <f t="shared" si="12"/>
        <v>0.52678113306752417</v>
      </c>
      <c r="AI27">
        <f t="shared" si="13"/>
        <v>0.5368940252153207</v>
      </c>
      <c r="AJ27">
        <f t="shared" si="14"/>
        <v>-1.0112892147796537E-2</v>
      </c>
      <c r="AK27">
        <f t="shared" si="15"/>
        <v>1.0227058759296485E-4</v>
      </c>
      <c r="AP27" s="13">
        <v>0.30363556284869364</v>
      </c>
      <c r="AQ27" s="14">
        <v>0.59198349605408884</v>
      </c>
      <c r="AR27">
        <f t="shared" si="16"/>
        <v>0.57906610751379861</v>
      </c>
      <c r="AS27">
        <f t="shared" si="17"/>
        <v>0.62969945277216566</v>
      </c>
      <c r="AU27">
        <f t="shared" si="18"/>
        <v>-5.0633345258367046E-2</v>
      </c>
      <c r="AV27">
        <f t="shared" si="19"/>
        <v>2.5637356520530007E-3</v>
      </c>
      <c r="AZ27" s="13">
        <v>0.44213136595808233</v>
      </c>
      <c r="BA27" s="14">
        <v>-0.15006167679708848</v>
      </c>
      <c r="BB27">
        <f t="shared" si="20"/>
        <v>0.60338570549987947</v>
      </c>
      <c r="BC27">
        <f t="shared" si="21"/>
        <v>0.49939774047407548</v>
      </c>
      <c r="BD27">
        <f t="shared" si="22"/>
        <v>0.10398796502580399</v>
      </c>
      <c r="BE27">
        <f t="shared" si="23"/>
        <v>1.0813496870207833E-2</v>
      </c>
      <c r="BI27" s="13">
        <v>8.7319999999999995E-2</v>
      </c>
      <c r="BJ27" s="13">
        <v>-0.21743000000000001</v>
      </c>
      <c r="BK27">
        <f t="shared" si="24"/>
        <v>0.54108150864145621</v>
      </c>
      <c r="BL27">
        <f t="shared" si="25"/>
        <v>0.48756799184265215</v>
      </c>
      <c r="BM27" s="3"/>
      <c r="BN27">
        <f t="shared" si="26"/>
        <v>5.3513516798804062E-2</v>
      </c>
      <c r="BO27">
        <f t="shared" si="27"/>
        <v>2.8636964801758845E-3</v>
      </c>
      <c r="BR27" s="13">
        <v>2.5896929095493761</v>
      </c>
      <c r="BS27" s="13">
        <v>0.64770197681499431</v>
      </c>
      <c r="BT27">
        <f t="shared" si="28"/>
        <v>0.98049340275808594</v>
      </c>
      <c r="BU27">
        <f t="shared" si="29"/>
        <v>0.63948351136511916</v>
      </c>
      <c r="BV27" s="3"/>
      <c r="BW27">
        <f t="shared" si="30"/>
        <v>0.34100989139296678</v>
      </c>
      <c r="BX27">
        <f t="shared" si="31"/>
        <v>0.116287746027843</v>
      </c>
      <c r="CB27" s="2">
        <v>1.7461619956902619</v>
      </c>
      <c r="CC27" s="3">
        <v>0.36711964014405235</v>
      </c>
      <c r="CD27">
        <f t="shared" si="32"/>
        <v>0.8323709885526378</v>
      </c>
      <c r="CE27">
        <f t="shared" si="33"/>
        <v>0.59021378999715135</v>
      </c>
      <c r="CG27">
        <f t="shared" si="34"/>
        <v>0.24215719855548645</v>
      </c>
      <c r="CH27">
        <f t="shared" si="35"/>
        <v>5.8640108812241291E-2</v>
      </c>
      <c r="CK27" s="2">
        <v>0.74817362561585732</v>
      </c>
      <c r="CL27" s="3">
        <v>0.39605202110241933</v>
      </c>
      <c r="CM27">
        <f t="shared" si="36"/>
        <v>0.65712614062158681</v>
      </c>
      <c r="CN27">
        <f t="shared" si="37"/>
        <v>0.59529426072543679</v>
      </c>
      <c r="CO27">
        <f t="shared" si="38"/>
        <v>6.1831879896150022E-2</v>
      </c>
      <c r="CP27">
        <f t="shared" si="39"/>
        <v>3.8231813714919211E-3</v>
      </c>
      <c r="CT27" s="2">
        <v>0.38649752864667314</v>
      </c>
      <c r="CU27" s="3">
        <v>0.3957356153136129</v>
      </c>
      <c r="CV27">
        <f t="shared" si="40"/>
        <v>0.59361651013467509</v>
      </c>
      <c r="CW27">
        <f t="shared" si="41"/>
        <v>0.59523870047442928</v>
      </c>
      <c r="CY27">
        <f t="shared" si="42"/>
        <v>-1.6221903397541926E-3</v>
      </c>
      <c r="CZ27">
        <f t="shared" si="43"/>
        <v>2.6315014983918229E-6</v>
      </c>
      <c r="DC27" s="2">
        <v>0.44213136595808233</v>
      </c>
      <c r="DD27" s="3">
        <v>-0.23792276037505933</v>
      </c>
      <c r="DE27">
        <f t="shared" si="44"/>
        <v>0.60338570549987947</v>
      </c>
      <c r="DF27">
        <f t="shared" si="45"/>
        <v>0.48396950233786262</v>
      </c>
      <c r="DG27">
        <f t="shared" si="46"/>
        <v>0.11941620316201684</v>
      </c>
      <c r="DH27">
        <f t="shared" si="47"/>
        <v>1.4260229577632082E-2</v>
      </c>
      <c r="DL27" s="2">
        <v>-1.0391548051960595</v>
      </c>
      <c r="DM27" s="3">
        <v>-0.11810777333903884</v>
      </c>
      <c r="DN27">
        <f t="shared" si="48"/>
        <v>0.34327468858800614</v>
      </c>
      <c r="DO27">
        <f t="shared" si="49"/>
        <v>0.50500878477100641</v>
      </c>
      <c r="DQ27">
        <f t="shared" si="50"/>
        <v>-0.16173409618300028</v>
      </c>
      <c r="DR27">
        <f t="shared" si="51"/>
        <v>2.6157917868131986E-2</v>
      </c>
      <c r="DU27" s="2">
        <v>-0.18920138752617713</v>
      </c>
      <c r="DV27" s="3">
        <v>-0.24674563999937948</v>
      </c>
      <c r="DW27">
        <f t="shared" si="52"/>
        <v>0.49252488217185592</v>
      </c>
      <c r="DX27">
        <f t="shared" si="53"/>
        <v>0.48242022156020919</v>
      </c>
      <c r="DY27">
        <f t="shared" si="54"/>
        <v>1.0104660611646721E-2</v>
      </c>
      <c r="DZ27">
        <f t="shared" si="55"/>
        <v>1.0210416607656469E-4</v>
      </c>
      <c r="ED27" s="2">
        <v>-1.3062584777124726</v>
      </c>
      <c r="EE27" s="3">
        <v>-0.46403837742451187</v>
      </c>
      <c r="EF27">
        <f t="shared" si="56"/>
        <v>0.29637179485140447</v>
      </c>
      <c r="EG27">
        <f t="shared" si="57"/>
        <v>0.44426403270226678</v>
      </c>
      <c r="EI27">
        <f t="shared" si="58"/>
        <v>-0.14789223785086231</v>
      </c>
      <c r="EJ27">
        <f t="shared" si="59"/>
        <v>2.1872114016536031E-2</v>
      </c>
      <c r="EM27" s="2">
        <v>-2.1945923563262575</v>
      </c>
      <c r="EN27" s="3">
        <v>-0.38483030532557655</v>
      </c>
      <c r="EO27">
        <f t="shared" si="60"/>
        <v>0.14038206577463463</v>
      </c>
      <c r="EP27">
        <f t="shared" si="61"/>
        <v>0.45817281858206088</v>
      </c>
      <c r="ER27">
        <f t="shared" si="62"/>
        <v>-0.31779075280742625</v>
      </c>
      <c r="ES27">
        <f t="shared" si="63"/>
        <v>0.10099096256991069</v>
      </c>
      <c r="EW27" s="2">
        <v>-0.40608091969089505</v>
      </c>
      <c r="EX27" s="3">
        <v>-8.6059063664919541E-2</v>
      </c>
      <c r="EY27">
        <f t="shared" si="64"/>
        <v>0.45444125136688984</v>
      </c>
      <c r="EZ27">
        <f t="shared" si="65"/>
        <v>0.51063647685804825</v>
      </c>
      <c r="FB27">
        <f t="shared" si="66"/>
        <v>-5.6195225491158407E-2</v>
      </c>
      <c r="FC27">
        <f t="shared" si="67"/>
        <v>3.1579033680021397E-3</v>
      </c>
      <c r="FG27" s="2">
        <v>2.4976985804327667E-2</v>
      </c>
      <c r="FH27" s="3">
        <v>0.14991743846349692</v>
      </c>
      <c r="FI27">
        <f t="shared" si="68"/>
        <v>0.53013419465475176</v>
      </c>
      <c r="FJ27">
        <f t="shared" si="69"/>
        <v>0.55207349904269809</v>
      </c>
      <c r="FK27">
        <f t="shared" si="70"/>
        <v>-2.1939304387946335E-2</v>
      </c>
      <c r="FL27">
        <f t="shared" si="71"/>
        <v>4.8133307702696127E-4</v>
      </c>
      <c r="FP27" s="2">
        <v>-0.45618079736846956</v>
      </c>
      <c r="FQ27" s="3">
        <v>-0.74301550903028302</v>
      </c>
      <c r="FR27">
        <f t="shared" si="72"/>
        <v>0.44564380872302795</v>
      </c>
      <c r="FS27">
        <f t="shared" si="73"/>
        <v>0.39527618227185618</v>
      </c>
      <c r="FU27">
        <f t="shared" si="74"/>
        <v>5.0367626451171765E-2</v>
      </c>
      <c r="FV27">
        <f t="shared" si="75"/>
        <v>2.5368977943247776E-3</v>
      </c>
      <c r="FZ27" s="2">
        <v>0.44213136595808233</v>
      </c>
      <c r="GA27" s="3">
        <v>-0.1557811109536919</v>
      </c>
      <c r="GB27">
        <f t="shared" si="76"/>
        <v>0.60338570549987947</v>
      </c>
      <c r="GC27">
        <f t="shared" si="77"/>
        <v>0.49839341878147814</v>
      </c>
      <c r="GD27">
        <f t="shared" si="78"/>
        <v>0.10499228671840133</v>
      </c>
      <c r="GE27">
        <f t="shared" si="79"/>
        <v>1.1023380270358991E-2</v>
      </c>
      <c r="GI27" s="2">
        <v>2.5299348394051591</v>
      </c>
      <c r="GJ27" s="3">
        <v>1.2617953092833616</v>
      </c>
      <c r="GK27">
        <f t="shared" si="80"/>
        <v>0.97</v>
      </c>
      <c r="GL27">
        <f t="shared" si="81"/>
        <v>0.7473171253538955</v>
      </c>
      <c r="GN27">
        <f t="shared" si="82"/>
        <v>0.22268287464610448</v>
      </c>
      <c r="GO27">
        <f t="shared" si="83"/>
        <v>4.9587662660652683E-2</v>
      </c>
      <c r="GS27" s="2">
        <v>0.74817362561585732</v>
      </c>
      <c r="GT27" s="3">
        <v>0.15660723183803155</v>
      </c>
      <c r="GU27">
        <f t="shared" si="84"/>
        <v>0.65712614062158681</v>
      </c>
      <c r="GV27">
        <f t="shared" si="85"/>
        <v>0.5532482139569842</v>
      </c>
      <c r="GW27">
        <f t="shared" si="86"/>
        <v>0.1038779266646026</v>
      </c>
      <c r="GX27">
        <f t="shared" si="87"/>
        <v>1.0790623648136557E-2</v>
      </c>
    </row>
    <row r="28" spans="2:206" x14ac:dyDescent="0.25">
      <c r="B28" s="13">
        <v>-2.0576078255564711</v>
      </c>
      <c r="C28" s="13">
        <v>-1.2468166252735235</v>
      </c>
      <c r="D28">
        <f t="shared" si="0"/>
        <v>0.16443628723000875</v>
      </c>
      <c r="E28">
        <f t="shared" si="1"/>
        <v>0.30680967038559226</v>
      </c>
      <c r="G28">
        <f t="shared" si="2"/>
        <v>-0.14237338315558351</v>
      </c>
      <c r="H28">
        <f t="shared" si="3"/>
        <v>2.0270180231166592E-2</v>
      </c>
      <c r="L28" s="13">
        <v>1.632704629931973</v>
      </c>
      <c r="M28" s="13">
        <v>0.60844092898903601</v>
      </c>
      <c r="N28">
        <f t="shared" si="4"/>
        <v>0.81244809224926051</v>
      </c>
      <c r="O28">
        <f t="shared" si="5"/>
        <v>0.63258934650089249</v>
      </c>
      <c r="P28">
        <f t="shared" si="6"/>
        <v>0.17985874574836802</v>
      </c>
      <c r="Q28">
        <f t="shared" si="7"/>
        <v>3.234916842217609E-2</v>
      </c>
      <c r="V28" s="13">
        <v>-0.33741269474761598</v>
      </c>
      <c r="W28" s="14">
        <v>0.20809085153503371</v>
      </c>
      <c r="X28">
        <f t="shared" si="8"/>
        <v>0.46649926025629501</v>
      </c>
      <c r="Y28">
        <f t="shared" si="9"/>
        <v>0.56228863905138537</v>
      </c>
      <c r="AA28">
        <f t="shared" si="10"/>
        <v>-9.5789378795090363E-2</v>
      </c>
      <c r="AB28">
        <f t="shared" si="11"/>
        <v>9.1756050899493066E-3</v>
      </c>
      <c r="AF28" s="13">
        <v>-0.28926794180312454</v>
      </c>
      <c r="AG28" s="14">
        <v>-0.35578011116268743</v>
      </c>
      <c r="AH28">
        <f t="shared" si="12"/>
        <v>0.47495338673855692</v>
      </c>
      <c r="AI28">
        <f t="shared" si="13"/>
        <v>0.4632739770836008</v>
      </c>
      <c r="AJ28">
        <f t="shared" si="14"/>
        <v>1.1679409654956119E-2</v>
      </c>
      <c r="AK28">
        <f t="shared" si="15"/>
        <v>1.3640860988828221E-4</v>
      </c>
      <c r="AP28" s="13">
        <v>0.92267359866428345</v>
      </c>
      <c r="AQ28" s="14">
        <v>0.33790308707830036</v>
      </c>
      <c r="AR28">
        <f t="shared" si="16"/>
        <v>0.6877680019476502</v>
      </c>
      <c r="AS28">
        <f t="shared" si="17"/>
        <v>0.58508341919063045</v>
      </c>
      <c r="AU28">
        <f t="shared" si="18"/>
        <v>0.10268458275701975</v>
      </c>
      <c r="AV28">
        <f t="shared" si="19"/>
        <v>1.0544123535983238E-2</v>
      </c>
      <c r="AZ28" s="13">
        <v>-0.6059439603577198</v>
      </c>
      <c r="BA28" s="14">
        <v>0.39582532017506994</v>
      </c>
      <c r="BB28">
        <f t="shared" si="20"/>
        <v>0.41934568390443144</v>
      </c>
      <c r="BC28">
        <f t="shared" si="21"/>
        <v>0.59525445247643261</v>
      </c>
      <c r="BD28">
        <f t="shared" si="22"/>
        <v>-0.17590876857200116</v>
      </c>
      <c r="BE28">
        <f t="shared" si="23"/>
        <v>3.0943894860517865E-2</v>
      </c>
      <c r="BI28" s="13">
        <v>-1.5531699999999999</v>
      </c>
      <c r="BJ28" s="13">
        <v>-1.1076699999999999</v>
      </c>
      <c r="BK28">
        <f t="shared" si="24"/>
        <v>0.25301460405320303</v>
      </c>
      <c r="BL28">
        <f t="shared" si="25"/>
        <v>0.33124355149821449</v>
      </c>
      <c r="BM28" s="3"/>
      <c r="BN28">
        <f t="shared" si="26"/>
        <v>-7.8228947445011465E-2</v>
      </c>
      <c r="BO28">
        <f t="shared" si="27"/>
        <v>6.1197682183543661E-3</v>
      </c>
      <c r="BR28" s="13">
        <v>0.79875826700410013</v>
      </c>
      <c r="BS28" s="13">
        <v>0.11117384775350735</v>
      </c>
      <c r="BT28">
        <f t="shared" si="28"/>
        <v>0.66600870684534796</v>
      </c>
      <c r="BU28">
        <f t="shared" si="29"/>
        <v>0.54527019865777593</v>
      </c>
      <c r="BV28" s="3"/>
      <c r="BW28">
        <f t="shared" si="30"/>
        <v>0.12073850818757204</v>
      </c>
      <c r="BX28">
        <f t="shared" si="31"/>
        <v>1.4577787359360399E-2</v>
      </c>
      <c r="CB28" s="2">
        <v>0.54779614206363625</v>
      </c>
      <c r="CC28" s="3">
        <v>0.16981231415934941</v>
      </c>
      <c r="CD28">
        <f t="shared" si="32"/>
        <v>0.62194023797294407</v>
      </c>
      <c r="CE28">
        <f t="shared" si="33"/>
        <v>0.55556700114199298</v>
      </c>
      <c r="CG28">
        <f t="shared" si="34"/>
        <v>6.6373236830951088E-2</v>
      </c>
      <c r="CH28">
        <f t="shared" si="35"/>
        <v>4.4054065674175224E-3</v>
      </c>
      <c r="CK28" s="2">
        <v>-0.66895210030599583</v>
      </c>
      <c r="CL28" s="3">
        <v>9.8199036177353521E-3</v>
      </c>
      <c r="CM28">
        <f t="shared" si="36"/>
        <v>0.40828157510842333</v>
      </c>
      <c r="CN28">
        <f t="shared" si="37"/>
        <v>0.52747264002895011</v>
      </c>
      <c r="CO28">
        <f t="shared" si="38"/>
        <v>-0.11919106492052678</v>
      </c>
      <c r="CP28">
        <f t="shared" si="39"/>
        <v>1.420650995688923E-2</v>
      </c>
      <c r="CT28" s="2">
        <v>-0.4103521338835171</v>
      </c>
      <c r="CU28" s="3">
        <v>0.16530106573490319</v>
      </c>
      <c r="CV28">
        <f t="shared" si="40"/>
        <v>0.45369123432850372</v>
      </c>
      <c r="CW28">
        <f t="shared" si="41"/>
        <v>0.55477483455185295</v>
      </c>
      <c r="CY28">
        <f t="shared" si="42"/>
        <v>-0.10108360022334922</v>
      </c>
      <c r="CZ28">
        <f t="shared" si="43"/>
        <v>1.0217894234113888E-2</v>
      </c>
      <c r="DC28" s="2">
        <v>0.32533532129688036</v>
      </c>
      <c r="DD28" s="3">
        <v>-0.39340058375269499</v>
      </c>
      <c r="DE28">
        <f t="shared" si="44"/>
        <v>0.58287654357039265</v>
      </c>
      <c r="DF28">
        <f t="shared" si="45"/>
        <v>0.45666789409123221</v>
      </c>
      <c r="DG28">
        <f t="shared" si="46"/>
        <v>0.12620864947916044</v>
      </c>
      <c r="DH28">
        <f t="shared" si="47"/>
        <v>1.5928623203353583E-2</v>
      </c>
      <c r="DL28" s="2">
        <v>0.20770646016703859</v>
      </c>
      <c r="DM28" s="3">
        <v>-1.399764809606638E-2</v>
      </c>
      <c r="DN28">
        <f t="shared" si="48"/>
        <v>0.56222114066277662</v>
      </c>
      <c r="DO28">
        <f t="shared" si="49"/>
        <v>0.52329032352774285</v>
      </c>
      <c r="DQ28">
        <f t="shared" si="50"/>
        <v>3.8930817135033768E-2</v>
      </c>
      <c r="DR28">
        <f t="shared" si="51"/>
        <v>1.515608522801439E-3</v>
      </c>
      <c r="DU28" s="2">
        <v>-0.39937662185898654</v>
      </c>
      <c r="DV28" s="3">
        <v>-0.12120246255025625</v>
      </c>
      <c r="DW28">
        <f t="shared" si="52"/>
        <v>0.45561851323613356</v>
      </c>
      <c r="DX28">
        <f t="shared" si="53"/>
        <v>0.50446536326783475</v>
      </c>
      <c r="DY28">
        <f t="shared" si="54"/>
        <v>-4.8846850031701194E-2</v>
      </c>
      <c r="DZ28">
        <f t="shared" si="55"/>
        <v>2.3860147580195071E-3</v>
      </c>
      <c r="ED28" s="2">
        <v>0.54979797889110649</v>
      </c>
      <c r="EE28" s="3">
        <v>0.14090655189477191</v>
      </c>
      <c r="EF28">
        <f t="shared" si="56"/>
        <v>0.62229175668892533</v>
      </c>
      <c r="EG28">
        <f t="shared" si="57"/>
        <v>0.5504912046053968</v>
      </c>
      <c r="EI28">
        <f t="shared" si="58"/>
        <v>7.1800552083528535E-2</v>
      </c>
      <c r="EJ28">
        <f t="shared" si="59"/>
        <v>5.1553192794994941E-3</v>
      </c>
      <c r="EM28" s="2">
        <v>-0.29470549853213879</v>
      </c>
      <c r="EN28" s="3">
        <v>-2.9619629408523526E-2</v>
      </c>
      <c r="EO28">
        <f t="shared" si="60"/>
        <v>0.47399856218281433</v>
      </c>
      <c r="EP28">
        <f t="shared" si="61"/>
        <v>0.52054713350511839</v>
      </c>
      <c r="ER28">
        <f t="shared" si="62"/>
        <v>-4.6548571322304055E-2</v>
      </c>
      <c r="ES28">
        <f t="shared" si="63"/>
        <v>2.1667694921476276E-3</v>
      </c>
      <c r="EW28" s="2">
        <v>0.48400866101457757</v>
      </c>
      <c r="EX28" s="3">
        <v>-0.17620383740380011</v>
      </c>
      <c r="EY28">
        <f t="shared" si="64"/>
        <v>0.61073927837106645</v>
      </c>
      <c r="EZ28">
        <f t="shared" si="65"/>
        <v>0.49480722709988584</v>
      </c>
      <c r="FB28">
        <f t="shared" si="66"/>
        <v>0.11593205127118061</v>
      </c>
      <c r="FC28">
        <f t="shared" si="67"/>
        <v>1.344024051194365E-2</v>
      </c>
      <c r="FG28" s="2">
        <v>0.78173924464945044</v>
      </c>
      <c r="FH28" s="3">
        <v>8.7302276274150228E-2</v>
      </c>
      <c r="FI28">
        <f t="shared" si="68"/>
        <v>0.66302019908923715</v>
      </c>
      <c r="FJ28">
        <f t="shared" si="69"/>
        <v>0.54107839638911503</v>
      </c>
      <c r="FK28">
        <f t="shared" si="70"/>
        <v>0.12194180270012211</v>
      </c>
      <c r="FL28">
        <f t="shared" si="71"/>
        <v>1.4869803245755509E-2</v>
      </c>
      <c r="FP28" s="2">
        <v>-0.66895210030599583</v>
      </c>
      <c r="FQ28" s="3">
        <v>-0.15637840581965504</v>
      </c>
      <c r="FR28">
        <f t="shared" si="72"/>
        <v>0.40828157510842333</v>
      </c>
      <c r="FS28">
        <f t="shared" si="73"/>
        <v>0.4982885349460604</v>
      </c>
      <c r="FU28">
        <f t="shared" si="74"/>
        <v>-9.0006959837637068E-2</v>
      </c>
      <c r="FV28">
        <f t="shared" si="75"/>
        <v>8.1012528192140124E-3</v>
      </c>
      <c r="FZ28" s="2">
        <v>0.9433610823013634</v>
      </c>
      <c r="GA28" s="3">
        <v>0.60093141497452462</v>
      </c>
      <c r="GB28">
        <f t="shared" si="76"/>
        <v>0.6914006844846079</v>
      </c>
      <c r="GC28">
        <f t="shared" si="77"/>
        <v>0.63127069021092885</v>
      </c>
      <c r="GD28">
        <f t="shared" si="78"/>
        <v>6.0129994273679044E-2</v>
      </c>
      <c r="GE28">
        <f t="shared" si="79"/>
        <v>3.6156162113526744E-3</v>
      </c>
      <c r="GI28" s="2">
        <v>-0.97208523832313398</v>
      </c>
      <c r="GJ28" s="3">
        <v>-0.47329814236902068</v>
      </c>
      <c r="GK28">
        <f t="shared" si="80"/>
        <v>0.35505197617961504</v>
      </c>
      <c r="GL28">
        <f t="shared" si="81"/>
        <v>0.44263803569845722</v>
      </c>
      <c r="GN28">
        <f t="shared" si="82"/>
        <v>-8.7586059518842185E-2</v>
      </c>
      <c r="GO28">
        <f t="shared" si="83"/>
        <v>7.6713178220381654E-3</v>
      </c>
      <c r="GS28" s="2">
        <v>0.54979797889110649</v>
      </c>
      <c r="GT28" s="3">
        <v>2.8243297050139803E-2</v>
      </c>
      <c r="GU28">
        <f t="shared" si="84"/>
        <v>0.62229175668892533</v>
      </c>
      <c r="GV28">
        <f t="shared" si="85"/>
        <v>0.53070775265876458</v>
      </c>
      <c r="GW28">
        <f t="shared" si="86"/>
        <v>9.1584004030160759E-2</v>
      </c>
      <c r="GX28">
        <f t="shared" si="87"/>
        <v>8.3876297941965026E-3</v>
      </c>
    </row>
    <row r="29" spans="2:206" x14ac:dyDescent="0.25">
      <c r="B29" s="13">
        <v>-1.3536392179217185</v>
      </c>
      <c r="C29" s="13">
        <v>-1.1549895701734147</v>
      </c>
      <c r="D29">
        <f t="shared" si="0"/>
        <v>0.28805182754335767</v>
      </c>
      <c r="E29">
        <f t="shared" si="1"/>
        <v>0.32293432553139834</v>
      </c>
      <c r="G29">
        <f t="shared" si="2"/>
        <v>-3.4882497988040662E-2</v>
      </c>
      <c r="H29">
        <f t="shared" si="3"/>
        <v>1.2167886658856607E-3</v>
      </c>
      <c r="L29" s="13">
        <v>-0.33689356254479552</v>
      </c>
      <c r="M29" s="13">
        <v>0.29133402014880755</v>
      </c>
      <c r="N29">
        <f t="shared" si="4"/>
        <v>0.46659041887764507</v>
      </c>
      <c r="O29">
        <f t="shared" si="5"/>
        <v>0.57690598015720618</v>
      </c>
      <c r="P29">
        <f t="shared" si="6"/>
        <v>-0.1103155612795611</v>
      </c>
      <c r="Q29">
        <f t="shared" si="7"/>
        <v>1.2169523060424601E-2</v>
      </c>
      <c r="V29" s="13">
        <v>-1.7569629102755477</v>
      </c>
      <c r="W29" s="14">
        <v>0.3752084948747344</v>
      </c>
      <c r="X29">
        <f t="shared" si="8"/>
        <v>0.21722895900805878</v>
      </c>
      <c r="Y29">
        <f t="shared" si="9"/>
        <v>0.59163417740818813</v>
      </c>
      <c r="AA29">
        <f t="shared" si="10"/>
        <v>-0.37440521840012936</v>
      </c>
      <c r="AB29">
        <f t="shared" si="11"/>
        <v>0.14017926756524857</v>
      </c>
      <c r="AF29" s="13">
        <v>0.64559669293456878</v>
      </c>
      <c r="AG29" s="14">
        <v>0.28377745600132853</v>
      </c>
      <c r="AH29">
        <f t="shared" si="12"/>
        <v>0.63911382754460588</v>
      </c>
      <c r="AI29">
        <f t="shared" si="13"/>
        <v>0.57557906195393338</v>
      </c>
      <c r="AJ29">
        <f t="shared" si="14"/>
        <v>6.3534765590672504E-2</v>
      </c>
      <c r="AK29">
        <f t="shared" si="15"/>
        <v>4.0366664386617028E-3</v>
      </c>
      <c r="AP29" s="13">
        <v>0.90553217836413047</v>
      </c>
      <c r="AQ29" s="14">
        <v>0.33334307195966345</v>
      </c>
      <c r="AR29">
        <f t="shared" si="16"/>
        <v>0.68475800134654241</v>
      </c>
      <c r="AS29">
        <f t="shared" si="17"/>
        <v>0.58428268926231541</v>
      </c>
      <c r="AU29">
        <f t="shared" si="18"/>
        <v>0.100475312084227</v>
      </c>
      <c r="AV29">
        <f t="shared" si="19"/>
        <v>1.0095288338422811E-2</v>
      </c>
      <c r="AZ29" s="13">
        <v>-2.0576078255564711</v>
      </c>
      <c r="BA29" s="14">
        <v>-0.63741134534472699</v>
      </c>
      <c r="BB29">
        <f t="shared" si="20"/>
        <v>0.16443628723000875</v>
      </c>
      <c r="BC29">
        <f t="shared" si="21"/>
        <v>0.41382007131996335</v>
      </c>
      <c r="BD29">
        <f t="shared" si="22"/>
        <v>-0.2493837840899546</v>
      </c>
      <c r="BE29">
        <f t="shared" si="23"/>
        <v>6.219227176702509E-2</v>
      </c>
      <c r="BI29" s="13">
        <v>-1.2478100000000001</v>
      </c>
      <c r="BJ29" s="13">
        <v>0.19767999999999999</v>
      </c>
      <c r="BK29">
        <f t="shared" si="24"/>
        <v>0.3066352356846479</v>
      </c>
      <c r="BL29">
        <f t="shared" si="25"/>
        <v>0.56046051344511838</v>
      </c>
      <c r="BM29" s="3"/>
      <c r="BN29">
        <f t="shared" si="26"/>
        <v>-0.25382527776047048</v>
      </c>
      <c r="BO29">
        <f t="shared" si="27"/>
        <v>6.4427271630179986E-2</v>
      </c>
      <c r="BR29" s="13">
        <v>0.69493353589059836</v>
      </c>
      <c r="BS29" s="13">
        <v>0.14022692503465323</v>
      </c>
      <c r="BT29">
        <f t="shared" si="28"/>
        <v>0.64777728275158686</v>
      </c>
      <c r="BU29">
        <f t="shared" si="29"/>
        <v>0.55037186342936428</v>
      </c>
      <c r="BV29" s="3"/>
      <c r="BW29">
        <f t="shared" si="30"/>
        <v>9.7405419322222575E-2</v>
      </c>
      <c r="BX29">
        <f t="shared" si="31"/>
        <v>9.4878157133380103E-3</v>
      </c>
      <c r="CB29" s="2">
        <v>-2.2571788236183119</v>
      </c>
      <c r="CC29" s="3">
        <v>-0.66463529337072902</v>
      </c>
      <c r="CD29">
        <f t="shared" si="32"/>
        <v>0.12939200189010253</v>
      </c>
      <c r="CE29">
        <f t="shared" si="33"/>
        <v>0.40903959814516688</v>
      </c>
      <c r="CG29">
        <f t="shared" si="34"/>
        <v>-0.27964759625506436</v>
      </c>
      <c r="CH29">
        <f t="shared" si="35"/>
        <v>7.8202778091235478E-2</v>
      </c>
      <c r="CK29" s="2">
        <v>5.427441323433628E-2</v>
      </c>
      <c r="CL29" s="3">
        <v>0.11766533135271445</v>
      </c>
      <c r="CM29">
        <f t="shared" si="36"/>
        <v>0.53527876684486664</v>
      </c>
      <c r="CN29">
        <f t="shared" si="37"/>
        <v>0.54641009075502067</v>
      </c>
      <c r="CO29">
        <f t="shared" si="38"/>
        <v>-1.1131323910154034E-2</v>
      </c>
      <c r="CP29">
        <f t="shared" si="39"/>
        <v>1.239063719927669E-4</v>
      </c>
      <c r="CT29" s="2">
        <v>0.79875826700410013</v>
      </c>
      <c r="CU29" s="3">
        <v>0.20436550052452532</v>
      </c>
      <c r="CV29">
        <f t="shared" si="40"/>
        <v>0.66600870684534796</v>
      </c>
      <c r="CW29">
        <f t="shared" si="41"/>
        <v>0.56163447454315807</v>
      </c>
      <c r="CY29">
        <f t="shared" si="42"/>
        <v>0.1043742323021899</v>
      </c>
      <c r="CZ29">
        <f t="shared" si="43"/>
        <v>1.0893980368671501E-2</v>
      </c>
      <c r="DC29" s="2">
        <v>0.6168405367295926</v>
      </c>
      <c r="DD29" s="3">
        <v>0.13864991030035048</v>
      </c>
      <c r="DE29">
        <f t="shared" si="44"/>
        <v>0.63406430154577398</v>
      </c>
      <c r="DF29">
        <f t="shared" si="45"/>
        <v>0.55009494265995962</v>
      </c>
      <c r="DG29">
        <f t="shared" si="46"/>
        <v>8.396935888581436E-2</v>
      </c>
      <c r="DH29">
        <f t="shared" si="47"/>
        <v>7.0508532316946914E-3</v>
      </c>
      <c r="DL29" s="2">
        <v>0.95895376234927343</v>
      </c>
      <c r="DM29" s="3">
        <v>0.1804454203421334</v>
      </c>
      <c r="DN29">
        <f t="shared" si="48"/>
        <v>0.69413872926125175</v>
      </c>
      <c r="DO29">
        <f t="shared" si="49"/>
        <v>0.5574341542390755</v>
      </c>
      <c r="DQ29">
        <f t="shared" si="50"/>
        <v>0.13670457502217626</v>
      </c>
      <c r="DR29">
        <f t="shared" si="51"/>
        <v>1.8688140831993817E-2</v>
      </c>
      <c r="DU29" s="2">
        <v>-1.24780967664861</v>
      </c>
      <c r="DV29" s="3">
        <v>0.55147442140084291</v>
      </c>
      <c r="DW29">
        <f t="shared" si="52"/>
        <v>0.30663529246453314</v>
      </c>
      <c r="DX29">
        <f t="shared" si="53"/>
        <v>0.62258613678542085</v>
      </c>
      <c r="DY29">
        <f t="shared" si="54"/>
        <v>-0.31595084432088771</v>
      </c>
      <c r="DZ29">
        <f t="shared" si="55"/>
        <v>9.9824936027081826E-2</v>
      </c>
      <c r="ED29" s="2">
        <v>0.22982339095090581</v>
      </c>
      <c r="EE29" s="3">
        <v>-0.14357798209946648</v>
      </c>
      <c r="EF29">
        <f t="shared" si="56"/>
        <v>0.56610483138317191</v>
      </c>
      <c r="EG29">
        <f t="shared" si="57"/>
        <v>0.50053626485510749</v>
      </c>
      <c r="EI29">
        <f t="shared" si="58"/>
        <v>6.556856652806442E-2</v>
      </c>
      <c r="EJ29">
        <f t="shared" si="59"/>
        <v>4.2992369165452101E-3</v>
      </c>
      <c r="EM29" s="2">
        <v>-0.37919726007430171</v>
      </c>
      <c r="EN29" s="3">
        <v>0.29514558393297385</v>
      </c>
      <c r="EO29">
        <f t="shared" si="60"/>
        <v>0.45916197054820534</v>
      </c>
      <c r="EP29">
        <f t="shared" si="61"/>
        <v>0.57757528346350206</v>
      </c>
      <c r="ER29">
        <f t="shared" si="62"/>
        <v>-0.11841331291529672</v>
      </c>
      <c r="ES29">
        <f t="shared" si="63"/>
        <v>1.4021712675575978E-2</v>
      </c>
      <c r="EW29" s="2">
        <v>1.2519318842006568</v>
      </c>
      <c r="EX29" s="3">
        <v>0.11608281137257272</v>
      </c>
      <c r="EY29">
        <f t="shared" si="64"/>
        <v>0.74558512678504529</v>
      </c>
      <c r="EZ29">
        <f t="shared" si="65"/>
        <v>0.54613220327498213</v>
      </c>
      <c r="FB29">
        <f t="shared" si="66"/>
        <v>0.19945292351006316</v>
      </c>
      <c r="FC29">
        <f t="shared" si="67"/>
        <v>3.9781468696711106E-2</v>
      </c>
      <c r="FG29" s="2">
        <v>-1.5373610712129262</v>
      </c>
      <c r="FH29" s="3">
        <v>6.6566930916490671E-2</v>
      </c>
      <c r="FI29">
        <f t="shared" si="68"/>
        <v>0.25579062169460798</v>
      </c>
      <c r="FJ29">
        <f t="shared" si="69"/>
        <v>0.53743730942561663</v>
      </c>
      <c r="FK29">
        <f t="shared" si="70"/>
        <v>-0.28164668773100865</v>
      </c>
      <c r="FL29">
        <f t="shared" si="71"/>
        <v>7.9324856709848304E-2</v>
      </c>
      <c r="FP29" s="2">
        <v>-0.97208523832313398</v>
      </c>
      <c r="FQ29" s="3">
        <v>0.37125411275230091</v>
      </c>
      <c r="FR29">
        <f t="shared" si="72"/>
        <v>0.35505197617961504</v>
      </c>
      <c r="FS29">
        <f t="shared" si="73"/>
        <v>0.59093979547500441</v>
      </c>
      <c r="FU29">
        <f t="shared" si="74"/>
        <v>-0.23588781929538938</v>
      </c>
      <c r="FV29">
        <f t="shared" si="75"/>
        <v>5.5643063291934275E-2</v>
      </c>
      <c r="FZ29" s="2">
        <v>-1.3101301724732752</v>
      </c>
      <c r="GA29" s="3">
        <v>-0.30662046768108381</v>
      </c>
      <c r="GB29">
        <f t="shared" si="76"/>
        <v>0.29569193266068405</v>
      </c>
      <c r="GC29">
        <f t="shared" si="77"/>
        <v>0.47190631640197989</v>
      </c>
      <c r="GD29">
        <f t="shared" si="78"/>
        <v>-0.17621438374129583</v>
      </c>
      <c r="GE29">
        <f t="shared" si="79"/>
        <v>3.1051509037324666E-2</v>
      </c>
      <c r="GI29" s="2">
        <v>0.46043075924155968</v>
      </c>
      <c r="GJ29" s="3">
        <v>-2.4061276247702167E-2</v>
      </c>
      <c r="GK29">
        <f t="shared" si="80"/>
        <v>0.60659904394084185</v>
      </c>
      <c r="GL29">
        <f t="shared" si="81"/>
        <v>0.52152316968311774</v>
      </c>
      <c r="GN29">
        <f t="shared" si="82"/>
        <v>8.5075874257724116E-2</v>
      </c>
      <c r="GO29">
        <f t="shared" si="83"/>
        <v>7.2379043807160853E-3</v>
      </c>
      <c r="GS29" s="2">
        <v>-1.24780967664861</v>
      </c>
      <c r="GT29" s="3">
        <v>0.18149343188702954</v>
      </c>
      <c r="GU29">
        <f t="shared" si="84"/>
        <v>0.30663529246453314</v>
      </c>
      <c r="GV29">
        <f t="shared" si="85"/>
        <v>0.55761818306077571</v>
      </c>
      <c r="GW29">
        <f t="shared" si="86"/>
        <v>-0.25098289059624257</v>
      </c>
      <c r="GX29">
        <f t="shared" si="87"/>
        <v>6.2992411372045462E-2</v>
      </c>
    </row>
    <row r="30" spans="2:206" x14ac:dyDescent="0.25">
      <c r="B30" s="13">
        <v>-0.82691964288274822</v>
      </c>
      <c r="C30" s="13">
        <v>0.33673261682168848</v>
      </c>
      <c r="D30">
        <f t="shared" si="0"/>
        <v>0.38054277693501282</v>
      </c>
      <c r="E30">
        <f t="shared" si="1"/>
        <v>0.58487788685350262</v>
      </c>
      <c r="G30">
        <f t="shared" si="2"/>
        <v>-0.2043351099184898</v>
      </c>
      <c r="H30">
        <f t="shared" si="3"/>
        <v>4.175283714540131E-2</v>
      </c>
      <c r="L30" s="13">
        <v>-0.78360594326201416</v>
      </c>
      <c r="M30" s="13">
        <v>-0.30176834112299694</v>
      </c>
      <c r="N30">
        <f t="shared" si="4"/>
        <v>0.38814857969882743</v>
      </c>
      <c r="O30">
        <f t="shared" si="5"/>
        <v>0.47275834054004745</v>
      </c>
      <c r="P30">
        <f t="shared" si="6"/>
        <v>-8.4609760841220016E-2</v>
      </c>
      <c r="Q30">
        <f t="shared" si="7"/>
        <v>7.158811629608448E-3</v>
      </c>
      <c r="V30" s="13">
        <v>0.36105760655607949</v>
      </c>
      <c r="W30" s="14">
        <v>0.21551677134706385</v>
      </c>
      <c r="X30">
        <f t="shared" si="8"/>
        <v>0.58914930850003933</v>
      </c>
      <c r="Y30">
        <f t="shared" si="9"/>
        <v>0.56359261635936786</v>
      </c>
      <c r="AA30">
        <f t="shared" si="10"/>
        <v>2.5556692140671466E-2</v>
      </c>
      <c r="AB30">
        <f t="shared" si="11"/>
        <v>6.5314451317305866E-4</v>
      </c>
      <c r="AF30" s="13">
        <v>-1.3830750613560179</v>
      </c>
      <c r="AG30" s="14">
        <v>-0.46646244665586506</v>
      </c>
      <c r="AH30">
        <f t="shared" si="12"/>
        <v>0.28288294976777656</v>
      </c>
      <c r="AI30">
        <f t="shared" si="13"/>
        <v>0.44383837078419131</v>
      </c>
      <c r="AJ30">
        <f t="shared" si="14"/>
        <v>-0.16095542101641475</v>
      </c>
      <c r="AK30">
        <f t="shared" si="15"/>
        <v>2.5906647554571324E-2</v>
      </c>
      <c r="AP30" s="13">
        <v>-0.82691964288274822</v>
      </c>
      <c r="AQ30" s="14">
        <v>0.20231760682171054</v>
      </c>
      <c r="AR30">
        <f t="shared" si="16"/>
        <v>0.38054277693501282</v>
      </c>
      <c r="AS30">
        <f t="shared" si="17"/>
        <v>0.56127486832800544</v>
      </c>
      <c r="AU30">
        <f t="shared" si="18"/>
        <v>-0.18073209139299262</v>
      </c>
      <c r="AV30">
        <f t="shared" si="19"/>
        <v>3.266408885928504E-2</v>
      </c>
      <c r="AZ30" s="13">
        <v>-1.9806629764920609</v>
      </c>
      <c r="BA30" s="14">
        <v>-0.3903461090114248</v>
      </c>
      <c r="BB30">
        <f t="shared" si="20"/>
        <v>0.17794765547607855</v>
      </c>
      <c r="BC30">
        <f t="shared" si="21"/>
        <v>0.45720425401043974</v>
      </c>
      <c r="BD30">
        <f t="shared" si="22"/>
        <v>-0.27925659853436119</v>
      </c>
      <c r="BE30">
        <f t="shared" si="23"/>
        <v>7.7984247824981381E-2</v>
      </c>
      <c r="BI30" s="13">
        <v>0.92266999999999999</v>
      </c>
      <c r="BJ30" s="13">
        <v>0.15226999999999999</v>
      </c>
      <c r="BK30">
        <f t="shared" si="24"/>
        <v>0.68776737002908883</v>
      </c>
      <c r="BL30">
        <f t="shared" si="25"/>
        <v>0.5524866043464024</v>
      </c>
      <c r="BM30" s="3"/>
      <c r="BN30">
        <f t="shared" si="26"/>
        <v>0.13528076568268643</v>
      </c>
      <c r="BO30">
        <f t="shared" si="27"/>
        <v>1.830088556369391E-2</v>
      </c>
      <c r="BR30" s="13">
        <v>0.68039050738037266</v>
      </c>
      <c r="BS30" s="13">
        <v>-1.0290623941945973</v>
      </c>
      <c r="BT30">
        <f t="shared" si="28"/>
        <v>0.64522355477623838</v>
      </c>
      <c r="BU30">
        <f t="shared" si="29"/>
        <v>0.34504689664597882</v>
      </c>
      <c r="BV30" s="3"/>
      <c r="BW30">
        <f t="shared" si="30"/>
        <v>0.30017665813025957</v>
      </c>
      <c r="BX30">
        <f t="shared" si="31"/>
        <v>9.0106026086250721E-2</v>
      </c>
      <c r="CB30" s="2">
        <v>-0.56326342369319049</v>
      </c>
      <c r="CC30" s="3">
        <v>-0.22875748288601</v>
      </c>
      <c r="CD30">
        <f t="shared" si="32"/>
        <v>0.4268403044648228</v>
      </c>
      <c r="CE30">
        <f t="shared" si="33"/>
        <v>0.48557890752531441</v>
      </c>
      <c r="CG30">
        <f t="shared" si="34"/>
        <v>-5.8738603060491612E-2</v>
      </c>
      <c r="CH30">
        <f t="shared" si="35"/>
        <v>3.4502234894979947E-3</v>
      </c>
      <c r="CK30" s="2">
        <v>0.48909217077062855</v>
      </c>
      <c r="CL30" s="3">
        <v>-0.34577778342918675</v>
      </c>
      <c r="CM30">
        <f t="shared" si="36"/>
        <v>0.61163193295589768</v>
      </c>
      <c r="CN30">
        <f t="shared" si="37"/>
        <v>0.46503036669211217</v>
      </c>
      <c r="CO30">
        <f t="shared" si="38"/>
        <v>0.14660156626378551</v>
      </c>
      <c r="CP30">
        <f t="shared" si="39"/>
        <v>2.1492019230995092E-2</v>
      </c>
      <c r="CT30" s="2">
        <v>5.8818939502553198E-3</v>
      </c>
      <c r="CU30" s="3">
        <v>6.5672644529214008E-2</v>
      </c>
      <c r="CV30">
        <f t="shared" si="40"/>
        <v>0.52678113306752417</v>
      </c>
      <c r="CW30">
        <f t="shared" si="41"/>
        <v>0.53728027444741</v>
      </c>
      <c r="CY30">
        <f t="shared" si="42"/>
        <v>-1.0499141379885835E-2</v>
      </c>
      <c r="CZ30">
        <f t="shared" si="43"/>
        <v>1.1023196971483103E-4</v>
      </c>
      <c r="DC30" s="2">
        <v>0.54979797889110649</v>
      </c>
      <c r="DD30" s="3">
        <v>7.4096240144393241E-2</v>
      </c>
      <c r="DE30">
        <f t="shared" si="44"/>
        <v>0.62229175668892533</v>
      </c>
      <c r="DF30">
        <f t="shared" si="45"/>
        <v>0.53875944171716961</v>
      </c>
      <c r="DG30">
        <f t="shared" si="46"/>
        <v>8.3532314971755728E-2</v>
      </c>
      <c r="DH30">
        <f t="shared" si="47"/>
        <v>6.9776476445406058E-3</v>
      </c>
      <c r="DL30" s="2">
        <v>1.8939150310756041</v>
      </c>
      <c r="DM30" s="3">
        <v>0.72156109839930449</v>
      </c>
      <c r="DN30">
        <f t="shared" si="48"/>
        <v>0.85831613881077673</v>
      </c>
      <c r="DO30">
        <f t="shared" si="49"/>
        <v>0.65245303177085134</v>
      </c>
      <c r="DQ30">
        <f t="shared" si="50"/>
        <v>0.20586310703992539</v>
      </c>
      <c r="DR30">
        <f t="shared" si="51"/>
        <v>4.2379618840131777E-2</v>
      </c>
      <c r="DU30" s="2">
        <v>-0.37919726007430171</v>
      </c>
      <c r="DV30" s="3">
        <v>9.6971237133832114E-2</v>
      </c>
      <c r="DW30">
        <f t="shared" si="52"/>
        <v>0.45916197054820534</v>
      </c>
      <c r="DX30">
        <f t="shared" si="53"/>
        <v>0.54277624741254915</v>
      </c>
      <c r="DY30">
        <f t="shared" si="54"/>
        <v>-8.3614276864343806E-2</v>
      </c>
      <c r="DZ30">
        <f t="shared" si="55"/>
        <v>6.9913472955471399E-3</v>
      </c>
      <c r="ED30" s="2">
        <v>0.8658689078151367</v>
      </c>
      <c r="EE30" s="3">
        <v>0.13362228614013832</v>
      </c>
      <c r="EF30">
        <f t="shared" si="56"/>
        <v>0.67779320694188583</v>
      </c>
      <c r="EG30">
        <f t="shared" si="57"/>
        <v>0.54921210147880928</v>
      </c>
      <c r="EI30">
        <f t="shared" si="58"/>
        <v>0.12858110546307655</v>
      </c>
      <c r="EJ30">
        <f t="shared" si="59"/>
        <v>1.6533100682106814E-2</v>
      </c>
      <c r="EM30" s="2">
        <v>-2.0576078255564711</v>
      </c>
      <c r="EN30" s="3">
        <v>-0.39434986013976958</v>
      </c>
      <c r="EO30">
        <f t="shared" si="60"/>
        <v>0.16443628723000875</v>
      </c>
      <c r="EP30">
        <f t="shared" si="61"/>
        <v>0.45650120297429564</v>
      </c>
      <c r="ER30">
        <f t="shared" si="62"/>
        <v>-0.29206491574428689</v>
      </c>
      <c r="ES30">
        <f t="shared" si="63"/>
        <v>8.5301915008717394E-2</v>
      </c>
      <c r="EW30" s="2">
        <v>0.47477673978493629</v>
      </c>
      <c r="EX30" s="3">
        <v>0.50585457044361193</v>
      </c>
      <c r="EY30">
        <f t="shared" si="64"/>
        <v>0.60911817067030305</v>
      </c>
      <c r="EZ30">
        <f t="shared" si="65"/>
        <v>0.61457537826020769</v>
      </c>
      <c r="FB30">
        <f t="shared" si="66"/>
        <v>-5.4572075899046446E-3</v>
      </c>
      <c r="FC30">
        <f t="shared" si="67"/>
        <v>2.9781114679312858E-5</v>
      </c>
      <c r="FG30" s="2">
        <v>0.46043075924155968</v>
      </c>
      <c r="FH30" s="3">
        <v>0.4445130501824161</v>
      </c>
      <c r="FI30">
        <f t="shared" si="68"/>
        <v>0.60659904394084185</v>
      </c>
      <c r="FJ30">
        <f t="shared" si="69"/>
        <v>0.60380392469183464</v>
      </c>
      <c r="FK30">
        <f t="shared" si="70"/>
        <v>2.7951192490072163E-3</v>
      </c>
      <c r="FL30">
        <f t="shared" si="71"/>
        <v>7.8126916161706643E-6</v>
      </c>
      <c r="FP30" s="2">
        <v>-1.2203252562854447</v>
      </c>
      <c r="FQ30" s="3">
        <v>-0.6813249056179681</v>
      </c>
      <c r="FR30">
        <f t="shared" si="72"/>
        <v>0.31146150408326867</v>
      </c>
      <c r="FS30">
        <f t="shared" si="73"/>
        <v>0.40610893417352401</v>
      </c>
      <c r="FU30">
        <f t="shared" si="74"/>
        <v>-9.4647430090255336E-2</v>
      </c>
      <c r="FV30">
        <f t="shared" si="75"/>
        <v>8.9581360226897704E-3</v>
      </c>
      <c r="FZ30" s="2">
        <v>0.60951253597223243</v>
      </c>
      <c r="GA30" s="3">
        <v>0.55901778454502937</v>
      </c>
      <c r="GB30">
        <f t="shared" si="76"/>
        <v>0.63277751863640352</v>
      </c>
      <c r="GC30">
        <f t="shared" si="77"/>
        <v>0.62391073691777821</v>
      </c>
      <c r="GD30">
        <f t="shared" si="78"/>
        <v>8.8667817186253162E-3</v>
      </c>
      <c r="GE30">
        <f t="shared" si="79"/>
        <v>7.8619818045748112E-5</v>
      </c>
      <c r="GI30" s="2">
        <v>0.31315130855943868</v>
      </c>
      <c r="GJ30" s="3">
        <v>1.4583095066996461E-2</v>
      </c>
      <c r="GK30">
        <f t="shared" si="80"/>
        <v>0.58073705425028788</v>
      </c>
      <c r="GL30">
        <f t="shared" si="81"/>
        <v>0.52830904733210338</v>
      </c>
      <c r="GN30">
        <f t="shared" si="82"/>
        <v>5.24280069181845E-2</v>
      </c>
      <c r="GO30">
        <f t="shared" si="83"/>
        <v>2.7486959094132016E-3</v>
      </c>
      <c r="GS30" s="2">
        <v>0.47979860163033733</v>
      </c>
      <c r="GT30" s="3">
        <v>-0.12944607947402373</v>
      </c>
      <c r="GU30">
        <f t="shared" si="84"/>
        <v>0.61</v>
      </c>
      <c r="GV30">
        <f t="shared" si="85"/>
        <v>0.50301779991186124</v>
      </c>
      <c r="GW30">
        <f t="shared" si="86"/>
        <v>0.10698220008813875</v>
      </c>
      <c r="GX30">
        <f t="shared" si="87"/>
        <v>1.1445191135698553E-2</v>
      </c>
    </row>
    <row r="31" spans="2:206" x14ac:dyDescent="0.25">
      <c r="B31" s="13">
        <v>-0.83952678679214976</v>
      </c>
      <c r="C31" s="13">
        <v>-0.15731955749641716</v>
      </c>
      <c r="D31">
        <f t="shared" si="0"/>
        <v>0.37832898659085956</v>
      </c>
      <c r="E31">
        <f t="shared" si="1"/>
        <v>0.49812327051270638</v>
      </c>
      <c r="G31">
        <f t="shared" si="2"/>
        <v>-0.11979428392184682</v>
      </c>
      <c r="H31">
        <f t="shared" si="3"/>
        <v>1.4350670460348047E-2</v>
      </c>
      <c r="L31" s="13">
        <v>0.47477673978493629</v>
      </c>
      <c r="M31" s="13">
        <v>0.31012538462233796</v>
      </c>
      <c r="N31">
        <f t="shared" si="4"/>
        <v>0.60911817067030305</v>
      </c>
      <c r="O31">
        <f t="shared" si="5"/>
        <v>0.58020570779765479</v>
      </c>
      <c r="P31">
        <f t="shared" si="6"/>
        <v>2.8912462872648259E-2</v>
      </c>
      <c r="Q31">
        <f t="shared" si="7"/>
        <v>8.3593050936226398E-4</v>
      </c>
      <c r="V31" s="13">
        <v>0.48909217077062855</v>
      </c>
      <c r="W31" s="14">
        <v>-0.31119645837236481</v>
      </c>
      <c r="X31">
        <f t="shared" si="8"/>
        <v>0.61163193295589768</v>
      </c>
      <c r="Y31">
        <f t="shared" si="9"/>
        <v>0.47110278119368115</v>
      </c>
      <c r="AA31">
        <f t="shared" si="10"/>
        <v>0.14052915176221653</v>
      </c>
      <c r="AB31">
        <f t="shared" si="11"/>
        <v>1.9748442495008085E-2</v>
      </c>
      <c r="AF31" s="13">
        <v>6.3630857983299774E-2</v>
      </c>
      <c r="AG31" s="14">
        <v>-8.8892823708684468E-2</v>
      </c>
      <c r="AH31">
        <f t="shared" si="12"/>
        <v>0.5369217406373219</v>
      </c>
      <c r="AI31">
        <f t="shared" si="13"/>
        <v>0.51013887401734015</v>
      </c>
      <c r="AJ31">
        <f t="shared" si="14"/>
        <v>2.6782866619981749E-2</v>
      </c>
      <c r="AK31">
        <f t="shared" si="15"/>
        <v>7.173219443837326E-4</v>
      </c>
      <c r="AP31" s="13">
        <v>-0.11952329102711255</v>
      </c>
      <c r="AQ31" s="14">
        <v>-5.8119834262095348E-2</v>
      </c>
      <c r="AR31">
        <f t="shared" si="16"/>
        <v>0.50476022257386211</v>
      </c>
      <c r="AS31">
        <f t="shared" si="17"/>
        <v>0.51554255207377808</v>
      </c>
      <c r="AU31">
        <f t="shared" si="18"/>
        <v>-1.0782329499915977E-2</v>
      </c>
      <c r="AV31">
        <f t="shared" si="19"/>
        <v>1.1625862944475832E-4</v>
      </c>
      <c r="AZ31" s="13">
        <v>0.88282767469721957</v>
      </c>
      <c r="BA31" s="14">
        <v>-8.6839676071687591E-2</v>
      </c>
      <c r="BB31">
        <f t="shared" si="20"/>
        <v>0.68077113395232502</v>
      </c>
      <c r="BC31">
        <f t="shared" si="21"/>
        <v>0.51049940281328055</v>
      </c>
      <c r="BD31">
        <f t="shared" si="22"/>
        <v>0.17027173113904448</v>
      </c>
      <c r="BE31">
        <f t="shared" si="23"/>
        <v>2.8992462425087049E-2</v>
      </c>
      <c r="BI31" s="13">
        <v>1.25193</v>
      </c>
      <c r="BJ31" s="13">
        <v>0.15479999999999999</v>
      </c>
      <c r="BK31">
        <f t="shared" si="24"/>
        <v>0.74558479592301574</v>
      </c>
      <c r="BL31">
        <f t="shared" si="25"/>
        <v>0.55293086750473208</v>
      </c>
      <c r="BM31" s="3"/>
      <c r="BN31">
        <f t="shared" si="26"/>
        <v>0.19265392841828366</v>
      </c>
      <c r="BO31">
        <f t="shared" si="27"/>
        <v>3.7115536134997164E-2</v>
      </c>
      <c r="BR31" s="13">
        <v>0.80151733565751904</v>
      </c>
      <c r="BS31" s="13">
        <v>-0.13804209238788559</v>
      </c>
      <c r="BT31">
        <f t="shared" si="28"/>
        <v>0.6664931940208485</v>
      </c>
      <c r="BU31">
        <f t="shared" si="29"/>
        <v>0.50150835649440861</v>
      </c>
      <c r="BV31" s="3"/>
      <c r="BW31">
        <f t="shared" si="30"/>
        <v>0.16498483752643989</v>
      </c>
      <c r="BX31">
        <f t="shared" si="31"/>
        <v>2.7219996613625768E-2</v>
      </c>
      <c r="CB31" s="2">
        <v>0.79875826700410013</v>
      </c>
      <c r="CC31" s="3">
        <v>0.26344346513908584</v>
      </c>
      <c r="CD31">
        <f t="shared" si="32"/>
        <v>0.66600870684534796</v>
      </c>
      <c r="CE31">
        <f t="shared" si="33"/>
        <v>0.57200845207175666</v>
      </c>
      <c r="CG31">
        <f t="shared" si="34"/>
        <v>9.4000254773591307E-2</v>
      </c>
      <c r="CH31">
        <f t="shared" si="35"/>
        <v>8.8360478975000756E-3</v>
      </c>
      <c r="CK31" s="2">
        <v>0.9433610823013634</v>
      </c>
      <c r="CL31" s="3">
        <v>0.40594154201972155</v>
      </c>
      <c r="CM31">
        <f t="shared" si="36"/>
        <v>0.6914006844846079</v>
      </c>
      <c r="CN31">
        <f t="shared" si="37"/>
        <v>0.59703084167290255</v>
      </c>
      <c r="CO31">
        <f t="shared" si="38"/>
        <v>9.4369842811705351E-2</v>
      </c>
      <c r="CP31">
        <f t="shared" si="39"/>
        <v>8.9056672323059756E-3</v>
      </c>
      <c r="CT31" s="2">
        <v>0.48909217077062855</v>
      </c>
      <c r="CU31" s="3">
        <v>-0.17867660180649036</v>
      </c>
      <c r="CV31">
        <f t="shared" si="40"/>
        <v>0.61163193295589768</v>
      </c>
      <c r="CW31">
        <f t="shared" si="41"/>
        <v>0.49437301440291176</v>
      </c>
      <c r="CY31">
        <f t="shared" si="42"/>
        <v>0.11725891855298592</v>
      </c>
      <c r="CZ31">
        <f t="shared" si="43"/>
        <v>1.3749653980215786E-2</v>
      </c>
      <c r="DC31" s="2">
        <v>0.78173924464945044</v>
      </c>
      <c r="DD31" s="3">
        <v>0.1804772238981541</v>
      </c>
      <c r="DE31">
        <f t="shared" si="44"/>
        <v>0.66302019908923715</v>
      </c>
      <c r="DF31">
        <f t="shared" si="45"/>
        <v>0.55743973888265008</v>
      </c>
      <c r="DG31">
        <f t="shared" si="46"/>
        <v>0.10558046020658707</v>
      </c>
      <c r="DH31">
        <f t="shared" si="47"/>
        <v>1.1147233577434716E-2</v>
      </c>
      <c r="DL31" s="2">
        <v>1.0186854001965282</v>
      </c>
      <c r="DM31" s="3">
        <v>0.17099896872237008</v>
      </c>
      <c r="DN31">
        <f t="shared" si="48"/>
        <v>0.70462749055857465</v>
      </c>
      <c r="DO31">
        <f t="shared" si="49"/>
        <v>0.55577537541235422</v>
      </c>
      <c r="DQ31">
        <f t="shared" si="50"/>
        <v>0.14885211514622043</v>
      </c>
      <c r="DR31">
        <f t="shared" si="51"/>
        <v>2.2156952183503668E-2</v>
      </c>
      <c r="DU31" s="2">
        <v>0.8658689078151367</v>
      </c>
      <c r="DV31" s="3">
        <v>0.24232658796026463</v>
      </c>
      <c r="DW31">
        <f t="shared" si="52"/>
        <v>0.67779320694188583</v>
      </c>
      <c r="DX31">
        <f t="shared" si="53"/>
        <v>0.5683003688506012</v>
      </c>
      <c r="DY31">
        <f t="shared" si="54"/>
        <v>0.10949283809128463</v>
      </c>
      <c r="DZ31">
        <f t="shared" si="55"/>
        <v>1.198868159328427E-2</v>
      </c>
      <c r="ED31" s="2">
        <v>0.30758608811119637</v>
      </c>
      <c r="EE31" s="3">
        <v>0.3339099249505893</v>
      </c>
      <c r="EF31">
        <f t="shared" si="56"/>
        <v>0.57975981218975936</v>
      </c>
      <c r="EG31">
        <f t="shared" si="57"/>
        <v>0.58438222756273339</v>
      </c>
      <c r="EI31">
        <f t="shared" si="58"/>
        <v>-4.6224153729740314E-3</v>
      </c>
      <c r="EJ31">
        <f t="shared" si="59"/>
        <v>2.1366723880306654E-5</v>
      </c>
      <c r="EM31" s="2">
        <v>0.78173924464945044</v>
      </c>
      <c r="EN31" s="3">
        <v>0.18302768636636529</v>
      </c>
      <c r="EO31">
        <f t="shared" si="60"/>
        <v>0.66302019908923715</v>
      </c>
      <c r="EP31">
        <f t="shared" si="61"/>
        <v>0.55788759521123854</v>
      </c>
      <c r="ER31">
        <f t="shared" si="62"/>
        <v>0.10513260387799861</v>
      </c>
      <c r="ES31">
        <f t="shared" si="63"/>
        <v>1.1052864398168168E-2</v>
      </c>
      <c r="EW31" s="2">
        <v>-1.3794038185756177</v>
      </c>
      <c r="EX31" s="3">
        <v>-0.82630705992775588</v>
      </c>
      <c r="EY31">
        <f t="shared" si="64"/>
        <v>0.28352761297434403</v>
      </c>
      <c r="EZ31">
        <f t="shared" si="65"/>
        <v>0.38065034532960723</v>
      </c>
      <c r="FB31">
        <f t="shared" si="66"/>
        <v>-9.7122732355263197E-2</v>
      </c>
      <c r="FC31">
        <f t="shared" si="67"/>
        <v>9.4328251401520884E-3</v>
      </c>
      <c r="FG31" s="2">
        <v>0.54779614206363625</v>
      </c>
      <c r="FH31" s="3">
        <v>0.16563262035728635</v>
      </c>
      <c r="FI31">
        <f t="shared" si="68"/>
        <v>0.62194023797294407</v>
      </c>
      <c r="FJ31">
        <f t="shared" si="69"/>
        <v>0.55483305490904611</v>
      </c>
      <c r="FK31">
        <f t="shared" si="70"/>
        <v>6.7107183063897957E-2</v>
      </c>
      <c r="FL31">
        <f t="shared" si="71"/>
        <v>4.5033740187715131E-3</v>
      </c>
      <c r="FP31" s="2">
        <v>-0.40608091969089505</v>
      </c>
      <c r="FQ31" s="3">
        <v>-0.16561176932574256</v>
      </c>
      <c r="FR31">
        <f t="shared" si="72"/>
        <v>0.45444125136688984</v>
      </c>
      <c r="FS31">
        <f t="shared" si="73"/>
        <v>0.49666717398431309</v>
      </c>
      <c r="FU31">
        <f t="shared" si="74"/>
        <v>-4.222592261742325E-2</v>
      </c>
      <c r="FV31">
        <f t="shared" si="75"/>
        <v>1.7830285408926164E-3</v>
      </c>
      <c r="FZ31" s="2">
        <v>0.60114099092102979</v>
      </c>
      <c r="GA31" s="3">
        <v>0.72026464638271959</v>
      </c>
      <c r="GB31">
        <f t="shared" si="76"/>
        <v>0.63130749134606889</v>
      </c>
      <c r="GC31">
        <f t="shared" si="77"/>
        <v>0.65222537727776408</v>
      </c>
      <c r="GD31">
        <f t="shared" si="78"/>
        <v>-2.091788593169519E-2</v>
      </c>
      <c r="GE31">
        <f t="shared" si="79"/>
        <v>4.3755795185141159E-4</v>
      </c>
      <c r="GI31" s="2">
        <v>-1.3536392179217185</v>
      </c>
      <c r="GJ31" s="3">
        <v>-0.59927325397699249</v>
      </c>
      <c r="GK31">
        <f t="shared" si="80"/>
        <v>0.28805182754335767</v>
      </c>
      <c r="GL31">
        <f t="shared" si="81"/>
        <v>0.4205170471791318</v>
      </c>
      <c r="GN31">
        <f t="shared" si="82"/>
        <v>-0.13246521963577412</v>
      </c>
      <c r="GO31">
        <f t="shared" si="83"/>
        <v>1.7547034413153879E-2</v>
      </c>
      <c r="GS31" s="2">
        <v>-0.53184545646227033</v>
      </c>
      <c r="GT31" s="3">
        <v>-0.13036277530725687</v>
      </c>
      <c r="GU31">
        <f t="shared" si="84"/>
        <v>0.43235723938589293</v>
      </c>
      <c r="GV31">
        <f t="shared" si="85"/>
        <v>0.50285682987782965</v>
      </c>
      <c r="GW31">
        <f t="shared" si="86"/>
        <v>-7.0499590491936714E-2</v>
      </c>
      <c r="GX31">
        <f t="shared" si="87"/>
        <v>4.9701922595307736E-3</v>
      </c>
    </row>
    <row r="32" spans="2:206" x14ac:dyDescent="0.25">
      <c r="B32" s="13">
        <v>-0.4103521338835171</v>
      </c>
      <c r="C32" s="13">
        <v>0.32129145306236462</v>
      </c>
      <c r="D32">
        <f t="shared" si="0"/>
        <v>0.45369123432850372</v>
      </c>
      <c r="E32">
        <f t="shared" si="1"/>
        <v>0.58216644804717721</v>
      </c>
      <c r="G32">
        <f t="shared" si="2"/>
        <v>-0.12847521371867349</v>
      </c>
      <c r="H32">
        <f t="shared" si="3"/>
        <v>1.6505880540058828E-2</v>
      </c>
      <c r="L32" s="13">
        <v>0.36105760655607949</v>
      </c>
      <c r="M32" s="13">
        <v>8.0275222069748173E-2</v>
      </c>
      <c r="N32">
        <f t="shared" si="4"/>
        <v>0.58914930850003933</v>
      </c>
      <c r="O32">
        <f t="shared" si="5"/>
        <v>0.53984445911852141</v>
      </c>
      <c r="P32">
        <f t="shared" si="6"/>
        <v>4.9304849381517912E-2</v>
      </c>
      <c r="Q32">
        <f t="shared" si="7"/>
        <v>2.4309681725341674E-3</v>
      </c>
      <c r="V32" s="13">
        <v>1.8939150310756041</v>
      </c>
      <c r="W32" s="14">
        <v>0.49689268125219432</v>
      </c>
      <c r="X32">
        <f t="shared" si="8"/>
        <v>0.85831613881077673</v>
      </c>
      <c r="Y32">
        <f t="shared" si="9"/>
        <v>0.61300168766859509</v>
      </c>
      <c r="AA32">
        <f t="shared" si="10"/>
        <v>0.24531445114218164</v>
      </c>
      <c r="AB32">
        <f t="shared" si="11"/>
        <v>6.0179179939189822E-2</v>
      </c>
      <c r="AF32" s="13">
        <v>-1.2097761168847577E-2</v>
      </c>
      <c r="AG32" s="14">
        <v>-0.17119636974318556</v>
      </c>
      <c r="AH32">
        <f t="shared" si="12"/>
        <v>0.52362394003634183</v>
      </c>
      <c r="AI32">
        <f t="shared" si="13"/>
        <v>0.49568652883828046</v>
      </c>
      <c r="AJ32">
        <f t="shared" si="14"/>
        <v>2.7937411198061368E-2</v>
      </c>
      <c r="AK32">
        <f t="shared" si="15"/>
        <v>7.8049894444956469E-4</v>
      </c>
      <c r="AP32" s="13">
        <v>1.2519318842006568</v>
      </c>
      <c r="AQ32" s="14">
        <v>0.29515455807976904</v>
      </c>
      <c r="AR32">
        <f t="shared" si="16"/>
        <v>0.74558512678504529</v>
      </c>
      <c r="AS32">
        <f t="shared" si="17"/>
        <v>0.57757685930650549</v>
      </c>
      <c r="AU32">
        <f t="shared" si="18"/>
        <v>0.16800826747853981</v>
      </c>
      <c r="AV32">
        <f t="shared" si="19"/>
        <v>2.8226777941140577E-2</v>
      </c>
      <c r="AZ32" s="13">
        <v>0.68039050738037266</v>
      </c>
      <c r="BA32" s="14">
        <v>-0.47788030483279187</v>
      </c>
      <c r="BB32">
        <f t="shared" si="20"/>
        <v>0.64522355477623838</v>
      </c>
      <c r="BC32">
        <f t="shared" si="21"/>
        <v>0.44183341673872017</v>
      </c>
      <c r="BD32">
        <f t="shared" si="22"/>
        <v>0.20339013803751821</v>
      </c>
      <c r="BE32">
        <f t="shared" si="23"/>
        <v>4.1367548250920712E-2</v>
      </c>
      <c r="BI32" s="13">
        <v>1.6327</v>
      </c>
      <c r="BJ32" s="13">
        <v>0.91693999999999998</v>
      </c>
      <c r="BK32">
        <f t="shared" si="24"/>
        <v>0.81244727924206628</v>
      </c>
      <c r="BL32">
        <f t="shared" si="25"/>
        <v>0.68676119299461091</v>
      </c>
      <c r="BM32" s="3"/>
      <c r="BN32">
        <f t="shared" si="26"/>
        <v>0.12568608624745536</v>
      </c>
      <c r="BO32">
        <f t="shared" si="27"/>
        <v>1.5796992276202789E-2</v>
      </c>
      <c r="BR32" s="13">
        <v>-2.5027872371871138E-2</v>
      </c>
      <c r="BS32" s="13">
        <v>-0.48207108459615883</v>
      </c>
      <c r="BT32">
        <f t="shared" si="28"/>
        <v>0.52135343725349226</v>
      </c>
      <c r="BU32">
        <f t="shared" si="29"/>
        <v>0.44109752383218359</v>
      </c>
      <c r="BV32" s="3"/>
      <c r="BW32">
        <f t="shared" si="30"/>
        <v>8.0255913421308667E-2</v>
      </c>
      <c r="BX32">
        <f t="shared" si="31"/>
        <v>6.4410116390885928E-3</v>
      </c>
      <c r="CB32" s="2">
        <v>-0.15536862843845359</v>
      </c>
      <c r="CC32" s="3">
        <v>7.1872786295908528E-2</v>
      </c>
      <c r="CD32">
        <f t="shared" si="32"/>
        <v>0.49846584992178466</v>
      </c>
      <c r="CE32">
        <f t="shared" si="33"/>
        <v>0.53836900747640748</v>
      </c>
      <c r="CG32">
        <f t="shared" si="34"/>
        <v>-3.9903157554622815E-2</v>
      </c>
      <c r="CH32">
        <f t="shared" si="35"/>
        <v>1.5922619828290518E-3</v>
      </c>
      <c r="CK32" s="2">
        <v>0.69493353589059836</v>
      </c>
      <c r="CL32" s="3">
        <v>0.1854677965474637</v>
      </c>
      <c r="CM32">
        <f t="shared" si="36"/>
        <v>0.64777728275158686</v>
      </c>
      <c r="CN32">
        <f t="shared" si="37"/>
        <v>0.55831607388939164</v>
      </c>
      <c r="CO32">
        <f t="shared" si="38"/>
        <v>8.9461208862195218E-2</v>
      </c>
      <c r="CP32">
        <f t="shared" si="39"/>
        <v>8.0033078910853161E-3</v>
      </c>
      <c r="CT32" s="2">
        <v>-2.2761571756279251</v>
      </c>
      <c r="CU32" s="3">
        <v>-0.11530170158365007</v>
      </c>
      <c r="CV32">
        <f t="shared" si="40"/>
        <v>0.12605943959615651</v>
      </c>
      <c r="CW32">
        <f t="shared" si="41"/>
        <v>0.50550152560126282</v>
      </c>
      <c r="CY32">
        <f t="shared" si="42"/>
        <v>-0.37944208600510632</v>
      </c>
      <c r="CZ32">
        <f t="shared" si="43"/>
        <v>0.1439762966319065</v>
      </c>
      <c r="DC32" s="2">
        <v>-0.2035801442946033</v>
      </c>
      <c r="DD32" s="3">
        <v>6.147470999518162E-2</v>
      </c>
      <c r="DE32">
        <f t="shared" si="44"/>
        <v>0.49</v>
      </c>
      <c r="DF32">
        <f t="shared" si="45"/>
        <v>0.53654312517683667</v>
      </c>
      <c r="DG32">
        <f t="shared" si="46"/>
        <v>-4.6543125176836675E-2</v>
      </c>
      <c r="DH32">
        <f t="shared" si="47"/>
        <v>2.1662625012266882E-3</v>
      </c>
      <c r="DL32" s="2">
        <v>-1.0864554317680462</v>
      </c>
      <c r="DM32" s="3">
        <v>-0.79406701929567125</v>
      </c>
      <c r="DN32">
        <f t="shared" si="48"/>
        <v>0.33496878908134831</v>
      </c>
      <c r="DO32">
        <f t="shared" si="49"/>
        <v>0.38631163476671693</v>
      </c>
      <c r="DQ32">
        <f t="shared" si="50"/>
        <v>-5.1342845685368621E-2</v>
      </c>
      <c r="DR32">
        <f t="shared" si="51"/>
        <v>2.636087803071575E-3</v>
      </c>
      <c r="DU32" s="2">
        <v>0.30363556284869364</v>
      </c>
      <c r="DV32" s="3">
        <v>0.77864382692956924</v>
      </c>
      <c r="DW32">
        <f t="shared" si="52"/>
        <v>0.57906610751379861</v>
      </c>
      <c r="DX32">
        <f t="shared" si="53"/>
        <v>0.66247664966133835</v>
      </c>
      <c r="DY32">
        <f t="shared" si="54"/>
        <v>-8.3410542147539735E-2</v>
      </c>
      <c r="DZ32">
        <f t="shared" si="55"/>
        <v>6.9573185413465029E-3</v>
      </c>
      <c r="ED32" s="2">
        <v>-1.7569629102755477</v>
      </c>
      <c r="EE32" s="3">
        <v>0.16673682061457445</v>
      </c>
      <c r="EF32">
        <f t="shared" si="56"/>
        <v>0.21722895900805878</v>
      </c>
      <c r="EG32">
        <f t="shared" si="57"/>
        <v>0.55502695036111382</v>
      </c>
      <c r="EI32">
        <f t="shared" si="58"/>
        <v>-0.33779799135305505</v>
      </c>
      <c r="EJ32">
        <f t="shared" si="59"/>
        <v>0.11410748296215865</v>
      </c>
      <c r="EM32" s="2">
        <v>0.44213136595808233</v>
      </c>
      <c r="EN32" s="3">
        <v>-7.8720703767036243E-2</v>
      </c>
      <c r="EO32">
        <f t="shared" si="60"/>
        <v>0.60338570549987947</v>
      </c>
      <c r="EP32">
        <f t="shared" si="61"/>
        <v>0.51192507881267024</v>
      </c>
      <c r="ER32">
        <f t="shared" si="62"/>
        <v>9.1460626687209223E-2</v>
      </c>
      <c r="ES32">
        <f t="shared" si="63"/>
        <v>8.365046234017048E-3</v>
      </c>
      <c r="EW32" s="2">
        <v>-0.70301249532581167</v>
      </c>
      <c r="EX32" s="3">
        <v>-0.33761167420441263</v>
      </c>
      <c r="EY32">
        <f t="shared" si="64"/>
        <v>0.4023006349244469</v>
      </c>
      <c r="EZ32">
        <f t="shared" si="65"/>
        <v>0.46646431984446923</v>
      </c>
      <c r="FB32">
        <f t="shared" si="66"/>
        <v>-6.4163684920022335E-2</v>
      </c>
      <c r="FC32">
        <f t="shared" si="67"/>
        <v>4.1169784625159018E-3</v>
      </c>
      <c r="FG32" s="2">
        <v>-1.1240379818008914</v>
      </c>
      <c r="FH32" s="3">
        <v>-7.7830020647801354E-2</v>
      </c>
      <c r="FI32">
        <f t="shared" si="68"/>
        <v>0.32836936521744486</v>
      </c>
      <c r="FJ32">
        <f t="shared" si="69"/>
        <v>0.51208148106390428</v>
      </c>
      <c r="FK32">
        <f t="shared" si="70"/>
        <v>-0.18371211584645941</v>
      </c>
      <c r="FL32">
        <f t="shared" si="71"/>
        <v>3.3750141508782923E-2</v>
      </c>
      <c r="FP32" s="2">
        <v>0.95895376234927343</v>
      </c>
      <c r="FQ32" s="3">
        <v>0.30492933386083299</v>
      </c>
      <c r="FR32">
        <f t="shared" si="72"/>
        <v>0.69413872926125175</v>
      </c>
      <c r="FS32">
        <f t="shared" si="73"/>
        <v>0.57929329122763595</v>
      </c>
      <c r="FU32">
        <f t="shared" si="74"/>
        <v>0.1148454380336158</v>
      </c>
      <c r="FV32">
        <f t="shared" si="75"/>
        <v>1.3189474637133086E-2</v>
      </c>
      <c r="FZ32" s="2">
        <v>0.32533532129688036</v>
      </c>
      <c r="GA32" s="3">
        <v>-0.50037693923922633</v>
      </c>
      <c r="GB32">
        <f t="shared" si="76"/>
        <v>0.58287654357039265</v>
      </c>
      <c r="GC32">
        <f t="shared" si="77"/>
        <v>0.43788305078884227</v>
      </c>
      <c r="GD32">
        <f t="shared" si="78"/>
        <v>0.14499349278155038</v>
      </c>
      <c r="GE32">
        <f t="shared" si="79"/>
        <v>2.1023112948993502E-2</v>
      </c>
      <c r="GI32" s="2">
        <v>0.88282767469721957</v>
      </c>
      <c r="GJ32" s="3">
        <v>0.68049369208591159</v>
      </c>
      <c r="GK32">
        <f t="shared" si="80"/>
        <v>0.68077113395232502</v>
      </c>
      <c r="GL32">
        <f t="shared" si="81"/>
        <v>0.64524167381306607</v>
      </c>
      <c r="GN32">
        <f t="shared" si="82"/>
        <v>3.552946013925895E-2</v>
      </c>
      <c r="GO32">
        <f t="shared" si="83"/>
        <v>1.2623425377871907E-3</v>
      </c>
      <c r="GS32" s="2">
        <v>1.690225976364115</v>
      </c>
      <c r="GT32" s="3">
        <v>2.3149848876819999E-2</v>
      </c>
      <c r="GU32">
        <f t="shared" si="84"/>
        <v>0.8225487306039323</v>
      </c>
      <c r="GV32">
        <f t="shared" si="85"/>
        <v>0.52981335290688003</v>
      </c>
      <c r="GW32">
        <f t="shared" si="86"/>
        <v>0.29273537769705227</v>
      </c>
      <c r="GX32">
        <f t="shared" si="87"/>
        <v>8.5694001355435853E-2</v>
      </c>
    </row>
    <row r="33" spans="2:206" x14ac:dyDescent="0.25">
      <c r="B33" s="13">
        <v>-1.0864554317680462</v>
      </c>
      <c r="C33" s="13">
        <v>-0.9198585189665982</v>
      </c>
      <c r="D33">
        <f t="shared" si="0"/>
        <v>0.33496878908134831</v>
      </c>
      <c r="E33">
        <f t="shared" si="1"/>
        <v>0.36422288815215775</v>
      </c>
      <c r="G33">
        <f t="shared" si="2"/>
        <v>-2.9254099070809447E-2</v>
      </c>
      <c r="H33">
        <f t="shared" si="3"/>
        <v>8.5580231244473416E-4</v>
      </c>
      <c r="L33" s="13">
        <v>0.38649752864667314</v>
      </c>
      <c r="M33" s="13">
        <v>0.47523959471135574</v>
      </c>
      <c r="N33">
        <f t="shared" si="4"/>
        <v>0.59361651013467509</v>
      </c>
      <c r="O33">
        <f t="shared" si="5"/>
        <v>0.60919944710961516</v>
      </c>
      <c r="P33">
        <f t="shared" si="6"/>
        <v>-1.5582936974940065E-2</v>
      </c>
      <c r="Q33">
        <f t="shared" si="7"/>
        <v>2.4282792476495421E-4</v>
      </c>
      <c r="V33" s="13">
        <v>-0.34031433640731373</v>
      </c>
      <c r="W33" s="14">
        <v>0.27184611351735727</v>
      </c>
      <c r="X33">
        <f t="shared" si="8"/>
        <v>0.4659897375337344</v>
      </c>
      <c r="Y33">
        <f t="shared" si="9"/>
        <v>0.573483941046802</v>
      </c>
      <c r="AA33">
        <f t="shared" si="10"/>
        <v>-0.1074942035130676</v>
      </c>
      <c r="AB33">
        <f t="shared" si="11"/>
        <v>1.1555003788908794E-2</v>
      </c>
      <c r="AF33" s="13">
        <v>-1.2203252562854447</v>
      </c>
      <c r="AG33" s="14">
        <v>-0.29985884482125785</v>
      </c>
      <c r="AH33">
        <f t="shared" si="12"/>
        <v>0.31146150408326867</v>
      </c>
      <c r="AI33">
        <f t="shared" si="13"/>
        <v>0.47309364443642277</v>
      </c>
      <c r="AJ33">
        <f t="shared" si="14"/>
        <v>-0.1616321403531541</v>
      </c>
      <c r="AK33">
        <f t="shared" si="15"/>
        <v>2.6124948795141704E-2</v>
      </c>
      <c r="AP33" s="13">
        <v>0.11326015971081731</v>
      </c>
      <c r="AQ33" s="14">
        <v>0.37807598306791912</v>
      </c>
      <c r="AR33">
        <f t="shared" si="16"/>
        <v>0.54563655104489672</v>
      </c>
      <c r="AS33">
        <f t="shared" si="17"/>
        <v>0.59213770284738865</v>
      </c>
      <c r="AU33">
        <f t="shared" si="18"/>
        <v>-4.6501151802491925E-2</v>
      </c>
      <c r="AV33">
        <f t="shared" si="19"/>
        <v>2.162357118958398E-3</v>
      </c>
      <c r="AZ33" s="13">
        <v>1.1193346813402616</v>
      </c>
      <c r="BA33" s="14">
        <v>-5.7857319205199424E-2</v>
      </c>
      <c r="BB33">
        <f t="shared" si="20"/>
        <v>0.72230131171451473</v>
      </c>
      <c r="BC33">
        <f t="shared" si="21"/>
        <v>0.51558864921539294</v>
      </c>
      <c r="BD33">
        <f t="shared" si="22"/>
        <v>0.20671266249912179</v>
      </c>
      <c r="BE33">
        <f t="shared" si="23"/>
        <v>4.2730124837475833E-2</v>
      </c>
      <c r="BI33" s="13">
        <v>-0.66895000000000004</v>
      </c>
      <c r="BJ33" s="13">
        <v>-0.14063999999999999</v>
      </c>
      <c r="BK33">
        <f t="shared" si="24"/>
        <v>0.40828194391813682</v>
      </c>
      <c r="BL33">
        <f t="shared" si="25"/>
        <v>0.50105216888934667</v>
      </c>
      <c r="BM33" s="3"/>
      <c r="BN33">
        <f t="shared" si="26"/>
        <v>-9.2770224971209847E-2</v>
      </c>
      <c r="BO33">
        <f t="shared" si="27"/>
        <v>8.6063146412088867E-3</v>
      </c>
      <c r="BR33" s="13">
        <v>-2.2761571756279251</v>
      </c>
      <c r="BS33" s="13">
        <v>0.47854140293228009</v>
      </c>
      <c r="BT33">
        <f t="shared" si="28"/>
        <v>0.12605943959615651</v>
      </c>
      <c r="BU33">
        <f t="shared" si="29"/>
        <v>0.60977923831452696</v>
      </c>
      <c r="BV33" s="3"/>
      <c r="BW33">
        <f t="shared" si="30"/>
        <v>-0.48371979871837045</v>
      </c>
      <c r="BX33">
        <f t="shared" si="31"/>
        <v>0.23398484367214081</v>
      </c>
      <c r="CB33" s="2">
        <v>-0.28926794180312454</v>
      </c>
      <c r="CC33" s="3">
        <v>-0.22931528574021956</v>
      </c>
      <c r="CD33">
        <f t="shared" si="32"/>
        <v>0.47495338673855692</v>
      </c>
      <c r="CE33">
        <f t="shared" si="33"/>
        <v>0.48548095841158462</v>
      </c>
      <c r="CG33">
        <f t="shared" si="34"/>
        <v>-1.0527571673027702E-2</v>
      </c>
      <c r="CH33">
        <f t="shared" si="35"/>
        <v>1.108297653307353E-4</v>
      </c>
      <c r="CK33" s="2">
        <v>-0.41628595361034409</v>
      </c>
      <c r="CL33" s="3">
        <v>-0.35148801359504289</v>
      </c>
      <c r="CM33">
        <f t="shared" si="36"/>
        <v>0.45264926694004554</v>
      </c>
      <c r="CN33">
        <f t="shared" si="37"/>
        <v>0.4640276612026763</v>
      </c>
      <c r="CO33">
        <f t="shared" si="38"/>
        <v>-1.1378394262630764E-2</v>
      </c>
      <c r="CP33">
        <f t="shared" si="39"/>
        <v>1.294678559958687E-4</v>
      </c>
      <c r="CT33" s="2">
        <v>1.3908702519535281</v>
      </c>
      <c r="CU33" s="3">
        <v>0.11538260280573671</v>
      </c>
      <c r="CV33">
        <f t="shared" si="40"/>
        <v>0.7699824382755841</v>
      </c>
      <c r="CW33">
        <f t="shared" si="41"/>
        <v>0.54600924799063744</v>
      </c>
      <c r="CY33">
        <f t="shared" si="42"/>
        <v>0.22397319028494667</v>
      </c>
      <c r="CZ33">
        <f t="shared" si="43"/>
        <v>5.0163989966416925E-2</v>
      </c>
      <c r="DC33" s="2">
        <v>0.69493353589059836</v>
      </c>
      <c r="DD33" s="3">
        <v>0.1520521419054115</v>
      </c>
      <c r="DE33">
        <f t="shared" si="44"/>
        <v>0.64777728275158686</v>
      </c>
      <c r="DF33">
        <f t="shared" si="45"/>
        <v>0.55244834888190841</v>
      </c>
      <c r="DG33">
        <f t="shared" si="46"/>
        <v>9.5328933869678445E-2</v>
      </c>
      <c r="DH33">
        <f t="shared" si="47"/>
        <v>9.0876056327295254E-3</v>
      </c>
      <c r="DL33" s="2">
        <v>-0.83952678679214976</v>
      </c>
      <c r="DM33" s="3">
        <v>-0.12681736854552425</v>
      </c>
      <c r="DN33">
        <f t="shared" si="48"/>
        <v>0.37832898659085956</v>
      </c>
      <c r="DO33">
        <f t="shared" si="49"/>
        <v>0.50347939652033202</v>
      </c>
      <c r="DQ33">
        <f t="shared" si="50"/>
        <v>-0.12515040992947246</v>
      </c>
      <c r="DR33">
        <f t="shared" si="51"/>
        <v>1.5662625105514999E-2</v>
      </c>
      <c r="DU33" s="2">
        <v>0.30758608811119637</v>
      </c>
      <c r="DV33" s="3">
        <v>0.1565778809585944</v>
      </c>
      <c r="DW33">
        <f t="shared" si="52"/>
        <v>0.57975981218975936</v>
      </c>
      <c r="DX33">
        <f t="shared" si="53"/>
        <v>0.55324305999872392</v>
      </c>
      <c r="DY33">
        <f t="shared" si="54"/>
        <v>2.6516752191035442E-2</v>
      </c>
      <c r="DZ33">
        <f t="shared" si="55"/>
        <v>7.0313814676078296E-4</v>
      </c>
      <c r="ED33" s="2">
        <v>-0.53184545646227033</v>
      </c>
      <c r="EE33" s="3">
        <v>-0.19036671027784885</v>
      </c>
      <c r="EF33">
        <f t="shared" si="56"/>
        <v>0.43235723938589293</v>
      </c>
      <c r="EG33">
        <f t="shared" si="57"/>
        <v>0.49232025372674482</v>
      </c>
      <c r="EI33">
        <f t="shared" si="58"/>
        <v>-5.9963014340851883E-2</v>
      </c>
      <c r="EJ33">
        <f t="shared" si="59"/>
        <v>3.5955630888412087E-3</v>
      </c>
      <c r="EM33" s="2">
        <v>1.1850697029235622</v>
      </c>
      <c r="EN33" s="3">
        <v>0.13281354607400458</v>
      </c>
      <c r="EO33">
        <f t="shared" si="60"/>
        <v>0.73384425570718981</v>
      </c>
      <c r="EP33">
        <f t="shared" si="61"/>
        <v>0.54907008827088499</v>
      </c>
      <c r="ER33">
        <f t="shared" si="62"/>
        <v>0.18477416743630481</v>
      </c>
      <c r="ES33">
        <f t="shared" si="63"/>
        <v>3.4141492951779609E-2</v>
      </c>
      <c r="EW33" s="2">
        <v>0.54979797889110649</v>
      </c>
      <c r="EX33" s="3">
        <v>0.31997690832791054</v>
      </c>
      <c r="EY33">
        <f t="shared" si="64"/>
        <v>0.62229175668892533</v>
      </c>
      <c r="EZ33">
        <f t="shared" si="65"/>
        <v>0.58193561650745618</v>
      </c>
      <c r="FB33">
        <f t="shared" si="66"/>
        <v>4.0356140181469158E-2</v>
      </c>
      <c r="FC33">
        <f t="shared" si="67"/>
        <v>1.6286180503463895E-3</v>
      </c>
      <c r="FG33" s="2">
        <v>0.45989266832535813</v>
      </c>
      <c r="FH33" s="3">
        <v>-2.4792531263798167E-2</v>
      </c>
      <c r="FI33">
        <f t="shared" si="68"/>
        <v>0.60650455620570343</v>
      </c>
      <c r="FJ33">
        <f t="shared" si="69"/>
        <v>0.52139476270169671</v>
      </c>
      <c r="FK33">
        <f t="shared" si="70"/>
        <v>8.5109793504006714E-2</v>
      </c>
      <c r="FL33">
        <f t="shared" si="71"/>
        <v>7.2436769502946634E-3</v>
      </c>
      <c r="FP33" s="2">
        <v>-0.42384605846118117</v>
      </c>
      <c r="FQ33" s="3">
        <v>-0.29397641471072122</v>
      </c>
      <c r="FR33">
        <f t="shared" si="72"/>
        <v>0.45132172699603901</v>
      </c>
      <c r="FS33">
        <f t="shared" si="73"/>
        <v>0.47412658790660483</v>
      </c>
      <c r="FU33">
        <f t="shared" si="74"/>
        <v>-2.2804860910565827E-2</v>
      </c>
      <c r="FV33">
        <f t="shared" si="75"/>
        <v>5.2006168115025322E-4</v>
      </c>
      <c r="FZ33" s="2">
        <v>0.44796960247270468</v>
      </c>
      <c r="GA33" s="3">
        <v>-0.37417093840102239</v>
      </c>
      <c r="GB33">
        <f t="shared" si="76"/>
        <v>0.60441088865919246</v>
      </c>
      <c r="GC33">
        <f t="shared" si="77"/>
        <v>0.46004458301514289</v>
      </c>
      <c r="GD33">
        <f t="shared" si="78"/>
        <v>0.14436630564404956</v>
      </c>
      <c r="GE33">
        <f t="shared" si="79"/>
        <v>2.0841630205311136E-2</v>
      </c>
      <c r="GI33" s="2">
        <v>-0.81267868422385547</v>
      </c>
      <c r="GJ33" s="3">
        <v>-0.41272268054496997</v>
      </c>
      <c r="GK33">
        <f t="shared" si="80"/>
        <v>0.38304346202253947</v>
      </c>
      <c r="GL33">
        <f t="shared" si="81"/>
        <v>0.45327497087127644</v>
      </c>
      <c r="GN33">
        <f t="shared" si="82"/>
        <v>-7.0231508848736968E-2</v>
      </c>
      <c r="GO33">
        <f t="shared" si="83"/>
        <v>4.9324648351702187E-3</v>
      </c>
      <c r="GS33" s="2">
        <v>0.53020988987543305</v>
      </c>
      <c r="GT33" s="3">
        <v>-0.13077806736527656</v>
      </c>
      <c r="GU33">
        <f t="shared" si="84"/>
        <v>0.61885212574357107</v>
      </c>
      <c r="GV33">
        <f t="shared" si="85"/>
        <v>0.50278390538718742</v>
      </c>
      <c r="GW33">
        <f t="shared" si="86"/>
        <v>0.11606822035638364</v>
      </c>
      <c r="GX33">
        <f t="shared" si="87"/>
        <v>1.3471831776698031E-2</v>
      </c>
    </row>
    <row r="34" spans="2:206" x14ac:dyDescent="0.25">
      <c r="B34" s="13">
        <v>0.48909217077062855</v>
      </c>
      <c r="C34" s="13">
        <v>-0.25959615136181691</v>
      </c>
      <c r="D34">
        <f t="shared" si="0"/>
        <v>0.61163193295589768</v>
      </c>
      <c r="E34">
        <f t="shared" si="1"/>
        <v>0.48016369635703604</v>
      </c>
      <c r="G34">
        <f t="shared" si="2"/>
        <v>0.13146823659886164</v>
      </c>
      <c r="H34">
        <f t="shared" si="3"/>
        <v>1.7283897234414265E-2</v>
      </c>
      <c r="L34" s="13">
        <v>-0.53184545646227033</v>
      </c>
      <c r="M34" s="13">
        <v>-1.0645558792958947</v>
      </c>
      <c r="N34">
        <f t="shared" si="4"/>
        <v>0.43235723938589293</v>
      </c>
      <c r="O34">
        <f t="shared" si="5"/>
        <v>0.33881430858620398</v>
      </c>
      <c r="P34">
        <f t="shared" si="6"/>
        <v>9.354293079968895E-2</v>
      </c>
      <c r="Q34">
        <f t="shared" si="7"/>
        <v>8.7502799025953957E-3</v>
      </c>
      <c r="V34" s="13">
        <v>0.85057154658330236</v>
      </c>
      <c r="W34" s="14">
        <v>0.21325533047813308</v>
      </c>
      <c r="X34">
        <f t="shared" si="8"/>
        <v>0.67510701958419217</v>
      </c>
      <c r="Y34">
        <f t="shared" si="9"/>
        <v>0.5631955116705113</v>
      </c>
      <c r="AA34">
        <f t="shared" si="10"/>
        <v>0.11191150791368087</v>
      </c>
      <c r="AB34">
        <f t="shared" si="11"/>
        <v>1.2524185603513857E-2</v>
      </c>
      <c r="AF34" s="13">
        <v>0.45989266832535813</v>
      </c>
      <c r="AG34" s="14">
        <v>3.2268387609946325E-2</v>
      </c>
      <c r="AH34">
        <f t="shared" si="12"/>
        <v>0.60650455620570343</v>
      </c>
      <c r="AI34">
        <f t="shared" si="13"/>
        <v>0.53141455085823597</v>
      </c>
      <c r="AJ34">
        <f t="shared" si="14"/>
        <v>7.5090005347467459E-2</v>
      </c>
      <c r="AK34">
        <f t="shared" si="15"/>
        <v>5.6385089030826915E-3</v>
      </c>
      <c r="AP34" s="13">
        <v>-0.19894075240446382</v>
      </c>
      <c r="AQ34" s="14">
        <v>-0.22164016727477076</v>
      </c>
      <c r="AR34">
        <f t="shared" si="16"/>
        <v>0.49081466833748716</v>
      </c>
      <c r="AS34">
        <f t="shared" si="17"/>
        <v>0.48682869452621497</v>
      </c>
      <c r="AU34">
        <f t="shared" si="18"/>
        <v>3.9859738112721921E-3</v>
      </c>
      <c r="AV34">
        <f t="shared" si="19"/>
        <v>1.5887987224147766E-5</v>
      </c>
      <c r="AZ34" s="13">
        <v>-0.41628595361034409</v>
      </c>
      <c r="BA34" s="14">
        <v>-0.34772448782922183</v>
      </c>
      <c r="BB34">
        <f t="shared" si="20"/>
        <v>0.45264926694004554</v>
      </c>
      <c r="BC34">
        <f t="shared" si="21"/>
        <v>0.46468852912488134</v>
      </c>
      <c r="BD34">
        <f t="shared" si="22"/>
        <v>-1.2039262184835808E-2</v>
      </c>
      <c r="BE34">
        <f t="shared" si="23"/>
        <v>1.4494383395521749E-4</v>
      </c>
      <c r="BI34" s="13">
        <v>2.4979999999999999E-2</v>
      </c>
      <c r="BJ34" s="13">
        <v>0.14313000000000001</v>
      </c>
      <c r="BK34">
        <f t="shared" si="24"/>
        <v>0.53013472394174355</v>
      </c>
      <c r="BL34">
        <f t="shared" si="25"/>
        <v>0.55088163783765398</v>
      </c>
      <c r="BM34" s="3"/>
      <c r="BN34">
        <f t="shared" si="26"/>
        <v>-2.0746913895910435E-2</v>
      </c>
      <c r="BO34">
        <f t="shared" si="27"/>
        <v>4.3043443620432152E-4</v>
      </c>
      <c r="BR34" s="13">
        <v>0.90553217836413047</v>
      </c>
      <c r="BS34" s="13">
        <v>0.39232168096299069</v>
      </c>
      <c r="BT34">
        <f t="shared" si="28"/>
        <v>0.68475800134654241</v>
      </c>
      <c r="BU34">
        <f t="shared" si="29"/>
        <v>0.59463922013571879</v>
      </c>
      <c r="BV34" s="3"/>
      <c r="BW34">
        <f t="shared" si="30"/>
        <v>9.0118781210823617E-2</v>
      </c>
      <c r="BX34">
        <f t="shared" si="31"/>
        <v>8.1213947269242956E-3</v>
      </c>
      <c r="CB34" s="2">
        <v>0.6168405367295926</v>
      </c>
      <c r="CC34" s="3">
        <v>0.47969386956768906</v>
      </c>
      <c r="CD34">
        <f t="shared" si="32"/>
        <v>0.63406430154577398</v>
      </c>
      <c r="CE34">
        <f t="shared" si="33"/>
        <v>0.60998160925022504</v>
      </c>
      <c r="CG34">
        <f t="shared" si="34"/>
        <v>2.4082692295548935E-2</v>
      </c>
      <c r="CH34">
        <f t="shared" si="35"/>
        <v>5.7997606820209204E-4</v>
      </c>
      <c r="CK34" s="2">
        <v>0.44213136595808233</v>
      </c>
      <c r="CL34" s="3">
        <v>-0.10768055692627787</v>
      </c>
      <c r="CM34">
        <f t="shared" si="36"/>
        <v>0.60338570549987947</v>
      </c>
      <c r="CN34">
        <f t="shared" si="37"/>
        <v>0.50683978401848484</v>
      </c>
      <c r="CO34">
        <f t="shared" si="38"/>
        <v>9.6545921481394625E-2</v>
      </c>
      <c r="CP34">
        <f t="shared" si="39"/>
        <v>9.3211149546916158E-3</v>
      </c>
      <c r="CT34" s="2">
        <v>1.5758396831714319</v>
      </c>
      <c r="CU34" s="3">
        <v>0.28812552270165154</v>
      </c>
      <c r="CV34">
        <f t="shared" si="40"/>
        <v>0.80246271642076716</v>
      </c>
      <c r="CW34">
        <f t="shared" si="41"/>
        <v>0.57634257414559886</v>
      </c>
      <c r="CY34">
        <f t="shared" si="42"/>
        <v>0.2261201422751683</v>
      </c>
      <c r="CZ34">
        <f t="shared" si="43"/>
        <v>5.1130318742542355E-2</v>
      </c>
      <c r="DC34" s="2">
        <v>0.44945915231800415</v>
      </c>
      <c r="DD34" s="3">
        <v>5.1352040582073981E-2</v>
      </c>
      <c r="DE34">
        <f t="shared" si="44"/>
        <v>0.60467245076147003</v>
      </c>
      <c r="DF34">
        <f t="shared" si="45"/>
        <v>0.53476560379968463</v>
      </c>
      <c r="DG34">
        <f t="shared" si="46"/>
        <v>6.9906846961785396E-2</v>
      </c>
      <c r="DH34">
        <f t="shared" si="47"/>
        <v>4.8869672521384844E-3</v>
      </c>
      <c r="DL34" s="2">
        <v>0.38649752864667314</v>
      </c>
      <c r="DM34" s="3">
        <v>0.70429303632396556</v>
      </c>
      <c r="DN34">
        <f t="shared" si="48"/>
        <v>0.59361651013467509</v>
      </c>
      <c r="DO34">
        <f t="shared" si="49"/>
        <v>0.64942079311637579</v>
      </c>
      <c r="DQ34">
        <f t="shared" si="50"/>
        <v>-5.5804282981700704E-2</v>
      </c>
      <c r="DR34">
        <f t="shared" si="51"/>
        <v>3.1141179991017306E-3</v>
      </c>
      <c r="DU34" s="2">
        <v>-2.2571788236183119</v>
      </c>
      <c r="DV34" s="3">
        <v>-0.25708156908227098</v>
      </c>
      <c r="DW34">
        <f t="shared" si="52"/>
        <v>0.12939200189010253</v>
      </c>
      <c r="DX34">
        <f t="shared" si="53"/>
        <v>0.48060525219315892</v>
      </c>
      <c r="DY34">
        <f t="shared" si="54"/>
        <v>-0.35121325030305639</v>
      </c>
      <c r="DZ34">
        <f t="shared" si="55"/>
        <v>0.12335074718843735</v>
      </c>
      <c r="ED34" s="2">
        <v>0.38649752864667314</v>
      </c>
      <c r="EE34" s="3">
        <v>0.6017027642369438</v>
      </c>
      <c r="EF34">
        <f t="shared" si="56"/>
        <v>0.59361651013467509</v>
      </c>
      <c r="EG34">
        <f t="shared" si="57"/>
        <v>0.63140613766527576</v>
      </c>
      <c r="EI34">
        <f t="shared" si="58"/>
        <v>-3.7789627530600667E-2</v>
      </c>
      <c r="EJ34">
        <f t="shared" si="59"/>
        <v>1.4280559489015319E-3</v>
      </c>
      <c r="EM34" s="2">
        <v>-0.11952329102711255</v>
      </c>
      <c r="EN34" s="3">
        <v>9.5083685851872823E-2</v>
      </c>
      <c r="EO34">
        <f t="shared" si="60"/>
        <v>0.50476022257386211</v>
      </c>
      <c r="EP34">
        <f t="shared" si="61"/>
        <v>0.54244479701965098</v>
      </c>
      <c r="ER34">
        <f t="shared" si="62"/>
        <v>-3.7684574445788876E-2</v>
      </c>
      <c r="ES34">
        <f t="shared" si="63"/>
        <v>1.4201271511602039E-3</v>
      </c>
      <c r="EW34" s="2">
        <v>-1.7569629102755477</v>
      </c>
      <c r="EX34" s="3">
        <v>0.25020175092839592</v>
      </c>
      <c r="EY34">
        <f t="shared" si="64"/>
        <v>0.21722895900805878</v>
      </c>
      <c r="EZ34">
        <f t="shared" si="65"/>
        <v>0.56968323239707674</v>
      </c>
      <c r="FB34">
        <f t="shared" si="66"/>
        <v>-0.35245427338901797</v>
      </c>
      <c r="FC34">
        <f t="shared" si="67"/>
        <v>0.12422401483018063</v>
      </c>
      <c r="FG34" s="2">
        <v>-0.56326342369319049</v>
      </c>
      <c r="FH34" s="3">
        <v>-0.17018612436178882</v>
      </c>
      <c r="FI34">
        <f t="shared" si="68"/>
        <v>0.4268403044648228</v>
      </c>
      <c r="FJ34">
        <f t="shared" si="69"/>
        <v>0.49586392599394347</v>
      </c>
      <c r="FK34">
        <f t="shared" si="70"/>
        <v>-6.9023621529120671E-2</v>
      </c>
      <c r="FL34">
        <f t="shared" si="71"/>
        <v>4.7642603289952904E-3</v>
      </c>
      <c r="FP34" s="2">
        <v>-0.28926794180312454</v>
      </c>
      <c r="FQ34" s="3">
        <v>-0.35585331697232631</v>
      </c>
      <c r="FR34">
        <f t="shared" si="72"/>
        <v>0.47495338673855692</v>
      </c>
      <c r="FS34">
        <f t="shared" si="73"/>
        <v>0.46326112228352245</v>
      </c>
      <c r="FU34">
        <f t="shared" si="74"/>
        <v>1.1692264455034462E-2</v>
      </c>
      <c r="FV34">
        <f t="shared" si="75"/>
        <v>1.3670904808646232E-4</v>
      </c>
      <c r="FZ34" s="2">
        <v>0.36105760655607949</v>
      </c>
      <c r="GA34" s="3">
        <v>0.2613730496187508</v>
      </c>
      <c r="GB34">
        <f t="shared" si="76"/>
        <v>0.58914930850003933</v>
      </c>
      <c r="GC34">
        <f t="shared" si="77"/>
        <v>0.57164489106854766</v>
      </c>
      <c r="GD34">
        <f t="shared" si="78"/>
        <v>1.750441743149167E-2</v>
      </c>
      <c r="GE34">
        <f t="shared" si="79"/>
        <v>3.0640462961590946E-4</v>
      </c>
      <c r="GI34" s="2">
        <v>-1.5373610712129262</v>
      </c>
      <c r="GJ34" s="3">
        <v>-0.74402574522181042</v>
      </c>
      <c r="GK34">
        <f t="shared" si="80"/>
        <v>0.25579062169460798</v>
      </c>
      <c r="GL34">
        <f t="shared" si="81"/>
        <v>0.39509878672991672</v>
      </c>
      <c r="GN34">
        <f t="shared" si="82"/>
        <v>-0.13930816503530874</v>
      </c>
      <c r="GO34">
        <f t="shared" si="83"/>
        <v>1.9406764845504815E-2</v>
      </c>
      <c r="GS34" s="2">
        <v>0.41647877292681079</v>
      </c>
      <c r="GT34" s="3">
        <v>0.22132474742516337</v>
      </c>
      <c r="GU34">
        <f t="shared" si="84"/>
        <v>0.59888115925504981</v>
      </c>
      <c r="GV34">
        <f t="shared" si="85"/>
        <v>0.56461248584393697</v>
      </c>
      <c r="GW34">
        <f t="shared" si="86"/>
        <v>3.4268673411112838E-2</v>
      </c>
      <c r="GX34">
        <f t="shared" si="87"/>
        <v>1.1743419773575119E-3</v>
      </c>
    </row>
    <row r="35" spans="2:206" x14ac:dyDescent="0.25">
      <c r="B35" s="13">
        <v>-0.37919726007430171</v>
      </c>
      <c r="C35" s="13">
        <v>0.23872095513767305</v>
      </c>
      <c r="D35">
        <f t="shared" si="0"/>
        <v>0.45916197054820534</v>
      </c>
      <c r="E35">
        <f t="shared" si="1"/>
        <v>0.56766722662706692</v>
      </c>
      <c r="G35">
        <f t="shared" si="2"/>
        <v>-0.10850525607886158</v>
      </c>
      <c r="H35">
        <f t="shared" si="3"/>
        <v>1.1773390596739328E-2</v>
      </c>
      <c r="L35" s="13">
        <v>0.44796960247270468</v>
      </c>
      <c r="M35" s="13">
        <v>-0.38308519833204402</v>
      </c>
      <c r="N35">
        <f t="shared" si="4"/>
        <v>0.60441088865919246</v>
      </c>
      <c r="O35">
        <f t="shared" si="5"/>
        <v>0.45847925603050754</v>
      </c>
      <c r="P35">
        <f t="shared" si="6"/>
        <v>0.14593163262868492</v>
      </c>
      <c r="Q35">
        <f t="shared" si="7"/>
        <v>2.1296041401673457E-2</v>
      </c>
      <c r="V35" s="13">
        <v>-0.42384605846118117</v>
      </c>
      <c r="W35" s="14">
        <v>-0.17515488767633999</v>
      </c>
      <c r="X35">
        <f t="shared" si="8"/>
        <v>0.45132172699603901</v>
      </c>
      <c r="Y35">
        <f t="shared" si="9"/>
        <v>0.49499142066464891</v>
      </c>
      <c r="AA35">
        <f t="shared" si="10"/>
        <v>-4.3669693668609899E-2</v>
      </c>
      <c r="AB35">
        <f t="shared" si="11"/>
        <v>1.9070421451102275E-3</v>
      </c>
      <c r="AF35" s="13">
        <v>-1.5373610712129262</v>
      </c>
      <c r="AG35" s="14">
        <v>0.28562433756229766</v>
      </c>
      <c r="AH35">
        <f t="shared" si="12"/>
        <v>0.25579062169460798</v>
      </c>
      <c r="AI35">
        <f t="shared" si="13"/>
        <v>0.57590337082165555</v>
      </c>
      <c r="AJ35">
        <f t="shared" si="14"/>
        <v>-0.32011274912704757</v>
      </c>
      <c r="AK35">
        <f t="shared" si="15"/>
        <v>0.1024721721536761</v>
      </c>
      <c r="AP35" s="13">
        <v>0.74817362561585732</v>
      </c>
      <c r="AQ35" s="14">
        <v>0.38515113417544178</v>
      </c>
      <c r="AR35">
        <f t="shared" si="16"/>
        <v>0.65712614062158681</v>
      </c>
      <c r="AS35">
        <f t="shared" si="17"/>
        <v>0.59338008584212698</v>
      </c>
      <c r="AU35">
        <f t="shared" si="18"/>
        <v>6.3746054779459826E-2</v>
      </c>
      <c r="AV35">
        <f t="shared" si="19"/>
        <v>4.0635594999458933E-3</v>
      </c>
      <c r="AZ35" s="13">
        <v>-0.66895210030599583</v>
      </c>
      <c r="BA35" s="14">
        <v>7.0836641142202866E-2</v>
      </c>
      <c r="BB35">
        <f t="shared" si="20"/>
        <v>0.40828157510842333</v>
      </c>
      <c r="BC35">
        <f t="shared" si="21"/>
        <v>0.53818706237029157</v>
      </c>
      <c r="BD35">
        <f t="shared" si="22"/>
        <v>-0.12990548726186824</v>
      </c>
      <c r="BE35">
        <f t="shared" si="23"/>
        <v>1.6875435620743409E-2</v>
      </c>
      <c r="BI35" s="13">
        <v>0.85057000000000005</v>
      </c>
      <c r="BJ35" s="13">
        <v>0.14560000000000001</v>
      </c>
      <c r="BK35">
        <f t="shared" si="24"/>
        <v>0.675106748007124</v>
      </c>
      <c r="BL35">
        <f t="shared" si="25"/>
        <v>0.55131536511080592</v>
      </c>
      <c r="BM35" s="3"/>
      <c r="BN35">
        <f t="shared" si="26"/>
        <v>0.12379138289631808</v>
      </c>
      <c r="BO35">
        <f t="shared" si="27"/>
        <v>1.5324306479382833E-2</v>
      </c>
      <c r="BR35" s="13">
        <v>0.30758608811119637</v>
      </c>
      <c r="BS35" s="13">
        <v>0.18835887604335835</v>
      </c>
      <c r="BT35">
        <f t="shared" si="28"/>
        <v>0.57975981218975936</v>
      </c>
      <c r="BU35">
        <f t="shared" si="29"/>
        <v>0.55882374191620132</v>
      </c>
      <c r="BV35" s="3"/>
      <c r="BW35">
        <f t="shared" si="30"/>
        <v>2.0936070273558038E-2</v>
      </c>
      <c r="BX35">
        <f t="shared" si="31"/>
        <v>4.3831903849936055E-4</v>
      </c>
      <c r="CB35" s="2">
        <v>-1.24780967664861</v>
      </c>
      <c r="CC35" s="3">
        <v>0.33244416400710941</v>
      </c>
      <c r="CD35">
        <f t="shared" si="32"/>
        <v>0.30663529246453314</v>
      </c>
      <c r="CE35">
        <f t="shared" si="33"/>
        <v>0.58412484274609044</v>
      </c>
      <c r="CG35">
        <f t="shared" si="34"/>
        <v>-0.27748955028155731</v>
      </c>
      <c r="CH35">
        <f t="shared" si="35"/>
        <v>7.7000450515460922E-2</v>
      </c>
      <c r="CK35" s="2">
        <v>5.7484457509883187E-2</v>
      </c>
      <c r="CL35" s="3">
        <v>-0.53414766392923807</v>
      </c>
      <c r="CM35">
        <f t="shared" si="36"/>
        <v>0.53584244447657914</v>
      </c>
      <c r="CN35">
        <f t="shared" si="37"/>
        <v>0.43195297616043626</v>
      </c>
      <c r="CO35">
        <f t="shared" si="38"/>
        <v>0.10388946831614287</v>
      </c>
      <c r="CP35">
        <f t="shared" si="39"/>
        <v>1.0793021627010855E-2</v>
      </c>
      <c r="CT35" s="2">
        <v>1.8939150310756041</v>
      </c>
      <c r="CU35" s="3">
        <v>0.27351697654170876</v>
      </c>
      <c r="CV35">
        <f t="shared" si="40"/>
        <v>0.85831613881077673</v>
      </c>
      <c r="CW35">
        <f t="shared" si="41"/>
        <v>0.57377734139634151</v>
      </c>
      <c r="CY35">
        <f t="shared" si="42"/>
        <v>0.28453879741443522</v>
      </c>
      <c r="CZ35">
        <f t="shared" si="43"/>
        <v>8.0962327234053E-2</v>
      </c>
      <c r="DC35" s="2">
        <v>0.74817362561585732</v>
      </c>
      <c r="DD35" s="3">
        <v>9.7461132574455295E-2</v>
      </c>
      <c r="DE35">
        <f t="shared" si="44"/>
        <v>0.65712614062158681</v>
      </c>
      <c r="DF35">
        <f t="shared" si="45"/>
        <v>0.54286227211440785</v>
      </c>
      <c r="DG35">
        <f t="shared" si="46"/>
        <v>0.11426386850717896</v>
      </c>
      <c r="DH35">
        <f t="shared" si="47"/>
        <v>1.3056231646225883E-2</v>
      </c>
      <c r="DL35" s="2">
        <v>2.0174007799614539</v>
      </c>
      <c r="DM35" s="3">
        <v>0.35362451078565427</v>
      </c>
      <c r="DN35">
        <f t="shared" si="48"/>
        <v>0.88000000000000012</v>
      </c>
      <c r="DO35">
        <f t="shared" si="49"/>
        <v>0.58784407110749537</v>
      </c>
      <c r="DQ35">
        <f t="shared" si="50"/>
        <v>0.29215592889250475</v>
      </c>
      <c r="DR35">
        <f t="shared" si="51"/>
        <v>8.5355086787042289E-2</v>
      </c>
      <c r="DU35" s="2">
        <v>0.68039050738037266</v>
      </c>
      <c r="DV35" s="3">
        <v>-0.4920791953289505</v>
      </c>
      <c r="DW35">
        <f t="shared" si="52"/>
        <v>0.64522355477623838</v>
      </c>
      <c r="DX35">
        <f t="shared" si="53"/>
        <v>0.43934011874006368</v>
      </c>
      <c r="DY35">
        <f t="shared" si="54"/>
        <v>0.20588343603617471</v>
      </c>
      <c r="DZ35">
        <f t="shared" si="55"/>
        <v>4.2387989234061639E-2</v>
      </c>
      <c r="ED35" s="2">
        <v>-0.28926794180312454</v>
      </c>
      <c r="EE35" s="3">
        <v>-0.27726379046656485</v>
      </c>
      <c r="EF35">
        <f t="shared" si="56"/>
        <v>0.47495338673855692</v>
      </c>
      <c r="EG35">
        <f t="shared" si="57"/>
        <v>0.47706129274086823</v>
      </c>
      <c r="EI35">
        <f t="shared" si="58"/>
        <v>-2.1079060023113105E-3</v>
      </c>
      <c r="EJ35">
        <f t="shared" si="59"/>
        <v>4.4432677145800506E-6</v>
      </c>
      <c r="EM35" s="2">
        <v>0.15852631555357027</v>
      </c>
      <c r="EN35" s="3">
        <v>4.5335571666799399E-2</v>
      </c>
      <c r="EO35">
        <f t="shared" si="60"/>
        <v>0.55358520138487521</v>
      </c>
      <c r="EP35">
        <f t="shared" si="61"/>
        <v>0.53370912337190113</v>
      </c>
      <c r="ER35">
        <f t="shared" si="62"/>
        <v>1.9876078012974085E-2</v>
      </c>
      <c r="ES35">
        <f t="shared" si="63"/>
        <v>3.9505847717783186E-4</v>
      </c>
      <c r="EW35" s="2">
        <v>0.88282767469721957</v>
      </c>
      <c r="EX35" s="3">
        <v>7.9663743390883304E-3</v>
      </c>
      <c r="EY35">
        <f t="shared" si="64"/>
        <v>0.68077113395232502</v>
      </c>
      <c r="EZ35">
        <f t="shared" si="65"/>
        <v>0.52714716383472549</v>
      </c>
      <c r="FB35">
        <f t="shared" si="66"/>
        <v>0.15362397011759954</v>
      </c>
      <c r="FC35">
        <f t="shared" si="67"/>
        <v>2.3600324194693115E-2</v>
      </c>
      <c r="FG35" s="2">
        <v>0.85057154658330236</v>
      </c>
      <c r="FH35" s="3">
        <v>5.9108293986014991E-2</v>
      </c>
      <c r="FI35">
        <f t="shared" si="68"/>
        <v>0.67510701958419217</v>
      </c>
      <c r="FJ35">
        <f t="shared" si="69"/>
        <v>0.53612758705424601</v>
      </c>
      <c r="FK35">
        <f t="shared" si="70"/>
        <v>0.13897943252994616</v>
      </c>
      <c r="FL35">
        <f t="shared" si="71"/>
        <v>1.9315282666345857E-2</v>
      </c>
      <c r="FP35" s="2">
        <v>-1.3830750613560179</v>
      </c>
      <c r="FQ35" s="3">
        <v>-0.7407330171771358</v>
      </c>
      <c r="FR35">
        <f t="shared" si="72"/>
        <v>0.28288294976777656</v>
      </c>
      <c r="FS35">
        <f t="shared" si="73"/>
        <v>0.39567698347325575</v>
      </c>
      <c r="FU35">
        <f t="shared" si="74"/>
        <v>-0.11279403370547919</v>
      </c>
      <c r="FV35">
        <f t="shared" si="75"/>
        <v>1.2722494039552775E-2</v>
      </c>
      <c r="FZ35" s="2">
        <v>0.6168405367295926</v>
      </c>
      <c r="GA35" s="3">
        <v>0.64484829320570691</v>
      </c>
      <c r="GB35">
        <f t="shared" si="76"/>
        <v>0.63406430154577398</v>
      </c>
      <c r="GC35">
        <f t="shared" si="77"/>
        <v>0.63898240998443312</v>
      </c>
      <c r="GD35">
        <f t="shared" si="78"/>
        <v>-4.9181084386591412E-3</v>
      </c>
      <c r="GE35">
        <f t="shared" si="79"/>
        <v>2.4187790614410254E-5</v>
      </c>
      <c r="GI35" s="2">
        <v>1.2519318842006568</v>
      </c>
      <c r="GJ35" s="3">
        <v>0.43943599626596419</v>
      </c>
      <c r="GK35">
        <f t="shared" si="80"/>
        <v>0.74558512678504529</v>
      </c>
      <c r="GL35">
        <f t="shared" si="81"/>
        <v>0.60291240374008237</v>
      </c>
      <c r="GN35">
        <f t="shared" si="82"/>
        <v>0.14267272304496292</v>
      </c>
      <c r="GO35">
        <f t="shared" si="83"/>
        <v>2.0355505901064695E-2</v>
      </c>
      <c r="GS35" s="2">
        <v>-2.0576078255564711</v>
      </c>
      <c r="GT35" s="3">
        <v>-1.7935166133510035E-2</v>
      </c>
      <c r="GU35">
        <f t="shared" si="84"/>
        <v>0.16443628723000875</v>
      </c>
      <c r="GV35">
        <f t="shared" si="85"/>
        <v>0.5225989028956104</v>
      </c>
      <c r="GW35">
        <f t="shared" si="86"/>
        <v>-0.35816261566560165</v>
      </c>
      <c r="GX35">
        <f t="shared" si="87"/>
        <v>0.12828045926042547</v>
      </c>
    </row>
    <row r="36" spans="2:206" x14ac:dyDescent="0.25">
      <c r="B36" s="13">
        <v>-1.2203252562854447</v>
      </c>
      <c r="C36" s="13">
        <v>-1.0004368035906799</v>
      </c>
      <c r="D36">
        <f t="shared" si="0"/>
        <v>0.31146150408326867</v>
      </c>
      <c r="E36">
        <f t="shared" si="1"/>
        <v>0.35007349557512868</v>
      </c>
      <c r="G36">
        <f t="shared" si="2"/>
        <v>-3.8611991491860009E-2</v>
      </c>
      <c r="H36">
        <f t="shared" si="3"/>
        <v>1.4908858869674697E-3</v>
      </c>
      <c r="L36" s="13">
        <v>0.30363556284869364</v>
      </c>
      <c r="M36" s="13">
        <v>0.45313538343819187</v>
      </c>
      <c r="N36">
        <f t="shared" si="4"/>
        <v>0.57906610751379861</v>
      </c>
      <c r="O36">
        <f t="shared" si="5"/>
        <v>0.60531798991095798</v>
      </c>
      <c r="P36">
        <f t="shared" si="6"/>
        <v>-2.6251882397159365E-2</v>
      </c>
      <c r="Q36">
        <f t="shared" si="7"/>
        <v>6.891613293942857E-4</v>
      </c>
      <c r="V36" s="13">
        <v>0.60951253597223243</v>
      </c>
      <c r="W36" s="14">
        <v>0.33516365007836568</v>
      </c>
      <c r="X36">
        <f t="shared" si="8"/>
        <v>0.63277751863640352</v>
      </c>
      <c r="Y36">
        <f t="shared" si="9"/>
        <v>0.58460237929591252</v>
      </c>
      <c r="AA36">
        <f t="shared" si="10"/>
        <v>4.8175139340491002E-2</v>
      </c>
      <c r="AB36">
        <f t="shared" si="11"/>
        <v>2.3208440504757237E-3</v>
      </c>
      <c r="AF36" s="13">
        <v>1.632704629931973</v>
      </c>
      <c r="AG36" s="14">
        <v>0.5276812301667847</v>
      </c>
      <c r="AH36">
        <f t="shared" si="12"/>
        <v>0.81244809224926051</v>
      </c>
      <c r="AI36">
        <f t="shared" si="13"/>
        <v>0.6184080979378378</v>
      </c>
      <c r="AJ36">
        <f t="shared" si="14"/>
        <v>0.19403999431142271</v>
      </c>
      <c r="AK36">
        <f t="shared" si="15"/>
        <v>3.7651519392376959E-2</v>
      </c>
      <c r="AP36" s="13">
        <v>0.47477673978493629</v>
      </c>
      <c r="AQ36" s="14">
        <v>0.37367021883599072</v>
      </c>
      <c r="AR36">
        <f t="shared" si="16"/>
        <v>0.60911817067030305</v>
      </c>
      <c r="AS36">
        <f t="shared" si="17"/>
        <v>0.59136405907958922</v>
      </c>
      <c r="AU36">
        <f t="shared" si="18"/>
        <v>1.7754111590713828E-2</v>
      </c>
      <c r="AV36">
        <f t="shared" si="19"/>
        <v>3.1520847837551908E-4</v>
      </c>
      <c r="AZ36" s="13">
        <v>-0.30727956534940509</v>
      </c>
      <c r="BA36" s="14">
        <v>4.9362624510125588E-2</v>
      </c>
      <c r="BB36">
        <f t="shared" si="20"/>
        <v>0.47179058011274028</v>
      </c>
      <c r="BC36">
        <f t="shared" si="21"/>
        <v>0.53441626614460336</v>
      </c>
      <c r="BD36">
        <f t="shared" si="22"/>
        <v>-6.2625686031863081E-2</v>
      </c>
      <c r="BE36">
        <f t="shared" si="23"/>
        <v>3.9219765509614906E-3</v>
      </c>
      <c r="BI36" s="13">
        <v>-0.84965999999999997</v>
      </c>
      <c r="BJ36" s="13">
        <v>-0.43670999999999999</v>
      </c>
      <c r="BK36">
        <f t="shared" si="24"/>
        <v>0.37654961374352847</v>
      </c>
      <c r="BL36">
        <f t="shared" si="25"/>
        <v>0.44906284347959463</v>
      </c>
      <c r="BM36" s="3"/>
      <c r="BN36">
        <f t="shared" si="26"/>
        <v>-7.2513229736066165E-2</v>
      </c>
      <c r="BO36">
        <f t="shared" si="27"/>
        <v>5.2581684867555106E-3</v>
      </c>
      <c r="BR36" s="13">
        <v>-1.7569629102755477</v>
      </c>
      <c r="BS36" s="13">
        <v>0.26725301371174959</v>
      </c>
      <c r="BT36">
        <f t="shared" si="28"/>
        <v>0.21722895900805878</v>
      </c>
      <c r="BU36">
        <f t="shared" si="29"/>
        <v>0.5726774015107694</v>
      </c>
      <c r="BV36" s="3"/>
      <c r="BW36">
        <f t="shared" si="30"/>
        <v>-0.35544844250271063</v>
      </c>
      <c r="BX36">
        <f t="shared" si="31"/>
        <v>0.12634359527760278</v>
      </c>
      <c r="CB36" s="2">
        <v>0.47477673978493629</v>
      </c>
      <c r="CC36" s="3">
        <v>0.31750415025738749</v>
      </c>
      <c r="CD36">
        <f t="shared" si="32"/>
        <v>0.60911817067030305</v>
      </c>
      <c r="CE36">
        <f t="shared" si="33"/>
        <v>0.58150140492239855</v>
      </c>
      <c r="CG36">
        <f t="shared" si="34"/>
        <v>2.7616765747904504E-2</v>
      </c>
      <c r="CH36">
        <f t="shared" si="35"/>
        <v>7.6268575037463139E-4</v>
      </c>
      <c r="CK36" s="2">
        <v>-0.70301249532581167</v>
      </c>
      <c r="CL36" s="3">
        <v>-0.27345315462277475</v>
      </c>
      <c r="CM36">
        <f t="shared" si="36"/>
        <v>0.4023006349244469</v>
      </c>
      <c r="CN36">
        <f t="shared" si="37"/>
        <v>0.47773043310260993</v>
      </c>
      <c r="CO36">
        <f t="shared" si="38"/>
        <v>-7.5429798178163032E-2</v>
      </c>
      <c r="CP36">
        <f t="shared" si="39"/>
        <v>5.6896544531984073E-3</v>
      </c>
      <c r="CT36" s="2">
        <v>-0.45618079736846956</v>
      </c>
      <c r="CU36" s="3">
        <v>-0.53251538517645114</v>
      </c>
      <c r="CV36">
        <f t="shared" si="40"/>
        <v>0.44564380872302795</v>
      </c>
      <c r="CW36">
        <f t="shared" si="41"/>
        <v>0.4322396011857278</v>
      </c>
      <c r="CY36">
        <f t="shared" si="42"/>
        <v>1.340420753730015E-2</v>
      </c>
      <c r="CZ36">
        <f t="shared" si="43"/>
        <v>1.7967277970301415E-4</v>
      </c>
      <c r="DC36" s="2">
        <v>0.9433610823013634</v>
      </c>
      <c r="DD36" s="3">
        <v>0.38983384653577169</v>
      </c>
      <c r="DE36">
        <f t="shared" si="44"/>
        <v>0.6914006844846079</v>
      </c>
      <c r="DF36">
        <f t="shared" si="45"/>
        <v>0.594202361171277</v>
      </c>
      <c r="DG36">
        <f t="shared" si="46"/>
        <v>9.7198323313330892E-2</v>
      </c>
      <c r="DH36">
        <f t="shared" si="47"/>
        <v>9.447514054922803E-3</v>
      </c>
      <c r="DL36" s="2">
        <v>1.7568126815528544</v>
      </c>
      <c r="DM36" s="3">
        <v>0.52743889204814476</v>
      </c>
      <c r="DN36">
        <f t="shared" si="48"/>
        <v>0.83424122860785244</v>
      </c>
      <c r="DO36">
        <f t="shared" si="49"/>
        <v>0.61836554382796804</v>
      </c>
      <c r="DQ36">
        <f t="shared" si="50"/>
        <v>0.21587568477988439</v>
      </c>
      <c r="DR36">
        <f t="shared" si="51"/>
        <v>4.660231127918401E-2</v>
      </c>
      <c r="DU36" s="2">
        <v>-0.59064082974713927</v>
      </c>
      <c r="DV36" s="3">
        <v>-0.27780258786107703</v>
      </c>
      <c r="DW36">
        <f t="shared" si="52"/>
        <v>0.42203288435399205</v>
      </c>
      <c r="DX36">
        <f t="shared" si="53"/>
        <v>0.47696668094949046</v>
      </c>
      <c r="DY36">
        <f t="shared" si="54"/>
        <v>-5.4933796595498408E-2</v>
      </c>
      <c r="DZ36">
        <f t="shared" si="55"/>
        <v>3.0177220083955924E-3</v>
      </c>
      <c r="ED36" s="2">
        <v>0.36279796403779041</v>
      </c>
      <c r="EE36" s="3">
        <v>0.20870767294875001</v>
      </c>
      <c r="EF36">
        <f t="shared" si="56"/>
        <v>0.58945491194329924</v>
      </c>
      <c r="EG36">
        <f t="shared" si="57"/>
        <v>0.56239695171122062</v>
      </c>
      <c r="EI36">
        <f t="shared" si="58"/>
        <v>2.7057960232078626E-2</v>
      </c>
      <c r="EJ36">
        <f t="shared" si="59"/>
        <v>7.3213321192074847E-4</v>
      </c>
      <c r="EM36" s="2">
        <v>-0.39937662185898654</v>
      </c>
      <c r="EN36" s="3">
        <v>-2.2849731575484564E-2</v>
      </c>
      <c r="EO36">
        <f t="shared" si="60"/>
        <v>0.45561851323613356</v>
      </c>
      <c r="EP36">
        <f t="shared" si="61"/>
        <v>0.52173591460902169</v>
      </c>
      <c r="ER36">
        <f t="shared" si="62"/>
        <v>-6.6117401372888129E-2</v>
      </c>
      <c r="ES36">
        <f t="shared" si="63"/>
        <v>4.3715107643035895E-3</v>
      </c>
      <c r="EW36" s="2">
        <v>-0.34031433640731373</v>
      </c>
      <c r="EX36" s="3">
        <v>0.18410789315714599</v>
      </c>
      <c r="EY36">
        <f t="shared" si="64"/>
        <v>0.4659897375337344</v>
      </c>
      <c r="EZ36">
        <f t="shared" si="65"/>
        <v>0.55807727745650393</v>
      </c>
      <c r="FB36">
        <f t="shared" si="66"/>
        <v>-9.2087539922769523E-2</v>
      </c>
      <c r="FC36">
        <f t="shared" si="67"/>
        <v>8.4801150090276708E-3</v>
      </c>
      <c r="FG36" s="2">
        <v>8.7324604558639538E-2</v>
      </c>
      <c r="FH36" s="3">
        <v>-0.18709032826113611</v>
      </c>
      <c r="FI36">
        <f t="shared" si="68"/>
        <v>0.54108231719314159</v>
      </c>
      <c r="FJ36">
        <f t="shared" si="69"/>
        <v>0.49289558013885526</v>
      </c>
      <c r="FK36">
        <f t="shared" si="70"/>
        <v>4.8186737054286333E-2</v>
      </c>
      <c r="FL36">
        <f t="shared" si="71"/>
        <v>2.3219616279389313E-3</v>
      </c>
      <c r="FP36" s="2">
        <v>0.3605209425882005</v>
      </c>
      <c r="FQ36" s="3">
        <v>-0.30620424796339374</v>
      </c>
      <c r="FR36">
        <f t="shared" si="72"/>
        <v>0.58905507133429558</v>
      </c>
      <c r="FS36">
        <f t="shared" si="73"/>
        <v>0.47197940378788505</v>
      </c>
      <c r="FU36">
        <f t="shared" si="74"/>
        <v>0.11707566754641052</v>
      </c>
      <c r="FV36">
        <f t="shared" si="75"/>
        <v>1.3706711931437642E-2</v>
      </c>
      <c r="FZ36" s="2">
        <v>0.88282767469721957</v>
      </c>
      <c r="GA36" s="3">
        <v>-0.25049015019219983</v>
      </c>
      <c r="GB36">
        <f t="shared" si="76"/>
        <v>0.68077113395232502</v>
      </c>
      <c r="GC36">
        <f t="shared" si="77"/>
        <v>0.48176269273623284</v>
      </c>
      <c r="GD36">
        <f t="shared" si="78"/>
        <v>0.19900844121609218</v>
      </c>
      <c r="GE36">
        <f t="shared" si="79"/>
        <v>3.960435967525882E-2</v>
      </c>
      <c r="GI36" s="2">
        <v>0.41647877292681079</v>
      </c>
      <c r="GJ36" s="3">
        <v>-0.18040648906445703</v>
      </c>
      <c r="GK36">
        <f t="shared" si="80"/>
        <v>0.59888115925504981</v>
      </c>
      <c r="GL36">
        <f t="shared" si="81"/>
        <v>0.49406924951090442</v>
      </c>
      <c r="GN36">
        <f t="shared" si="82"/>
        <v>0.10481190974414539</v>
      </c>
      <c r="GO36">
        <f t="shared" si="83"/>
        <v>1.0985536424214879E-2</v>
      </c>
      <c r="GS36" s="2">
        <v>0.54779614206363625</v>
      </c>
      <c r="GT36" s="3">
        <v>0.16433835439814121</v>
      </c>
      <c r="GU36">
        <f t="shared" si="84"/>
        <v>0.62194023797294407</v>
      </c>
      <c r="GV36">
        <f t="shared" si="85"/>
        <v>0.55460578428346174</v>
      </c>
      <c r="GW36">
        <f t="shared" si="86"/>
        <v>6.7334453689482321E-2</v>
      </c>
      <c r="GX36">
        <f t="shared" si="87"/>
        <v>4.5339286536610389E-3</v>
      </c>
    </row>
    <row r="37" spans="2:206" x14ac:dyDescent="0.25">
      <c r="B37" s="13">
        <v>0.15852631555357027</v>
      </c>
      <c r="C37" s="13">
        <v>4.7780035920317321E-2</v>
      </c>
      <c r="D37">
        <f t="shared" si="0"/>
        <v>0.55358520138487521</v>
      </c>
      <c r="E37">
        <f t="shared" si="1"/>
        <v>0.53413836661683867</v>
      </c>
      <c r="G37">
        <f t="shared" si="2"/>
        <v>1.9446834768036547E-2</v>
      </c>
      <c r="H37">
        <f t="shared" si="3"/>
        <v>3.7817938249531507E-4</v>
      </c>
      <c r="L37" s="13">
        <v>0.74817362561585732</v>
      </c>
      <c r="M37" s="13">
        <v>0.38442441250453518</v>
      </c>
      <c r="N37">
        <f t="shared" si="4"/>
        <v>0.65712614062158681</v>
      </c>
      <c r="O37">
        <f t="shared" si="5"/>
        <v>0.5932524749074457</v>
      </c>
      <c r="P37">
        <f t="shared" si="6"/>
        <v>6.3873665714141103E-2</v>
      </c>
      <c r="Q37">
        <f t="shared" si="7"/>
        <v>4.0798451717618447E-3</v>
      </c>
      <c r="V37" s="13">
        <v>0.47979860163033733</v>
      </c>
      <c r="W37" s="14">
        <v>-0.3107470660305931</v>
      </c>
      <c r="X37">
        <f t="shared" si="8"/>
        <v>0.61</v>
      </c>
      <c r="Y37">
        <f t="shared" si="9"/>
        <v>0.47118169362889245</v>
      </c>
      <c r="AA37">
        <f t="shared" si="10"/>
        <v>0.13881830637110754</v>
      </c>
      <c r="AB37">
        <f t="shared" si="11"/>
        <v>1.9270522183742676E-2</v>
      </c>
      <c r="AF37" s="13">
        <v>-0.78360594326201416</v>
      </c>
      <c r="AG37" s="14">
        <v>-0.26617381468974882</v>
      </c>
      <c r="AH37">
        <f t="shared" si="12"/>
        <v>0.38814857969882743</v>
      </c>
      <c r="AI37">
        <f t="shared" si="13"/>
        <v>0.47900867126434971</v>
      </c>
      <c r="AJ37">
        <f t="shared" si="14"/>
        <v>-9.0860091565522272E-2</v>
      </c>
      <c r="AK37">
        <f t="shared" si="15"/>
        <v>8.2555562392950914E-3</v>
      </c>
      <c r="AP37" s="13">
        <v>-0.13415921914857326</v>
      </c>
      <c r="AQ37" s="14">
        <v>0.21707084699280582</v>
      </c>
      <c r="AR37">
        <f t="shared" si="16"/>
        <v>0.50219018160456308</v>
      </c>
      <c r="AS37">
        <f t="shared" si="17"/>
        <v>0.56386550906871979</v>
      </c>
      <c r="AU37">
        <f t="shared" si="18"/>
        <v>-6.1675327464156715E-2</v>
      </c>
      <c r="AV37">
        <f t="shared" si="19"/>
        <v>3.8038460178109637E-3</v>
      </c>
      <c r="AZ37" s="13">
        <v>-0.73779592393260496</v>
      </c>
      <c r="BA37" s="14">
        <v>-0.25019176229861245</v>
      </c>
      <c r="BB37">
        <f t="shared" si="20"/>
        <v>0.39619273142626921</v>
      </c>
      <c r="BC37">
        <f t="shared" si="21"/>
        <v>0.4818150890793208</v>
      </c>
      <c r="BD37">
        <f t="shared" si="22"/>
        <v>-8.5622357653051595E-2</v>
      </c>
      <c r="BE37">
        <f t="shared" si="23"/>
        <v>7.3311881300670827E-3</v>
      </c>
      <c r="BI37" s="13">
        <v>0.45989000000000002</v>
      </c>
      <c r="BJ37" s="13">
        <v>1.65E-3</v>
      </c>
      <c r="BK37">
        <f t="shared" si="24"/>
        <v>0.60650408765287689</v>
      </c>
      <c r="BL37">
        <f t="shared" si="25"/>
        <v>0.52603802058845039</v>
      </c>
      <c r="BM37" s="3"/>
      <c r="BN37">
        <f t="shared" si="26"/>
        <v>8.0466067064426494E-2</v>
      </c>
      <c r="BO37">
        <f t="shared" si="27"/>
        <v>6.4747879488167822E-3</v>
      </c>
      <c r="BR37" s="13">
        <v>-0.28788135798925818</v>
      </c>
      <c r="BS37" s="13">
        <v>0.26776243166019603</v>
      </c>
      <c r="BT37">
        <f t="shared" si="28"/>
        <v>0.4751968682027613</v>
      </c>
      <c r="BU37">
        <f t="shared" si="29"/>
        <v>0.57276685432764152</v>
      </c>
      <c r="BV37" s="3"/>
      <c r="BW37">
        <f t="shared" si="30"/>
        <v>-9.7569986124880215E-2</v>
      </c>
      <c r="BX37">
        <f t="shared" si="31"/>
        <v>9.5199021924093179E-3</v>
      </c>
      <c r="CB37" s="2">
        <v>-0.59064082974713927</v>
      </c>
      <c r="CC37" s="3">
        <v>-0.51752965316674338</v>
      </c>
      <c r="CD37">
        <f t="shared" si="32"/>
        <v>0.42203288435399205</v>
      </c>
      <c r="CE37">
        <f t="shared" si="33"/>
        <v>0.43487106704838202</v>
      </c>
      <c r="CG37">
        <f t="shared" si="34"/>
        <v>-1.2838182694389966E-2</v>
      </c>
      <c r="CH37">
        <f t="shared" si="35"/>
        <v>1.64818934894534E-4</v>
      </c>
      <c r="CK37" s="2">
        <v>-0.34031433640731373</v>
      </c>
      <c r="CL37" s="3">
        <v>0.33951472860783277</v>
      </c>
      <c r="CM37">
        <f t="shared" si="36"/>
        <v>0.4659897375337344</v>
      </c>
      <c r="CN37">
        <f t="shared" si="37"/>
        <v>0.58536642035901199</v>
      </c>
      <c r="CO37">
        <f t="shared" si="38"/>
        <v>-0.11937668282527758</v>
      </c>
      <c r="CP37">
        <f t="shared" si="39"/>
        <v>1.4250792402366923E-2</v>
      </c>
      <c r="CT37" s="2">
        <v>-0.19894075240446382</v>
      </c>
      <c r="CU37" s="3">
        <v>-0.18254414672946065</v>
      </c>
      <c r="CV37">
        <f t="shared" si="40"/>
        <v>0.49081466833748716</v>
      </c>
      <c r="CW37">
        <f t="shared" si="41"/>
        <v>0.49369388091577315</v>
      </c>
      <c r="CY37">
        <f t="shared" si="42"/>
        <v>-2.8792125782859945E-3</v>
      </c>
      <c r="CZ37">
        <f t="shared" si="43"/>
        <v>8.2898650709602844E-6</v>
      </c>
      <c r="DC37" s="2">
        <v>0.15852631555357027</v>
      </c>
      <c r="DD37" s="3">
        <v>-4.1258247577130286E-2</v>
      </c>
      <c r="DE37">
        <f t="shared" si="44"/>
        <v>0.55358520138487521</v>
      </c>
      <c r="DF37">
        <f t="shared" si="45"/>
        <v>0.51850341442757752</v>
      </c>
      <c r="DG37">
        <f t="shared" si="46"/>
        <v>3.5081786957297689E-2</v>
      </c>
      <c r="DH37">
        <f t="shared" si="47"/>
        <v>1.2307317761172222E-3</v>
      </c>
      <c r="DL37" s="2">
        <v>-0.33741269474761598</v>
      </c>
      <c r="DM37" s="3">
        <v>0.43417072890196523</v>
      </c>
      <c r="DN37">
        <f t="shared" si="48"/>
        <v>0.46649926025629501</v>
      </c>
      <c r="DO37">
        <f t="shared" si="49"/>
        <v>0.60198783286712576</v>
      </c>
      <c r="DQ37">
        <f t="shared" si="50"/>
        <v>-0.13548857261083075</v>
      </c>
      <c r="DR37">
        <f t="shared" si="51"/>
        <v>1.8357153308120357E-2</v>
      </c>
      <c r="DU37" s="2">
        <v>0.54979797889110649</v>
      </c>
      <c r="DV37" s="3">
        <v>0.69682566881402153</v>
      </c>
      <c r="DW37">
        <f t="shared" si="52"/>
        <v>0.62229175668892533</v>
      </c>
      <c r="DX37">
        <f t="shared" si="53"/>
        <v>0.64810953767195822</v>
      </c>
      <c r="DY37">
        <f t="shared" si="54"/>
        <v>-2.581778098303289E-2</v>
      </c>
      <c r="DZ37">
        <f t="shared" si="55"/>
        <v>6.665578148878547E-4</v>
      </c>
      <c r="ED37" s="2">
        <v>0.85057154658330236</v>
      </c>
      <c r="EE37" s="3">
        <v>0.27226052644935561</v>
      </c>
      <c r="EF37">
        <f t="shared" si="56"/>
        <v>0.67510701958419217</v>
      </c>
      <c r="EG37">
        <f t="shared" si="57"/>
        <v>0.57355671116459739</v>
      </c>
      <c r="EI37">
        <f t="shared" si="58"/>
        <v>0.10155030841959478</v>
      </c>
      <c r="EJ37">
        <f t="shared" si="59"/>
        <v>1.0312465140114822E-2</v>
      </c>
      <c r="EM37" s="2">
        <v>-0.33741269474761598</v>
      </c>
      <c r="EN37" s="3">
        <v>6.2875177031224666E-2</v>
      </c>
      <c r="EO37">
        <f t="shared" si="60"/>
        <v>0.46649926025629501</v>
      </c>
      <c r="EP37">
        <f t="shared" si="61"/>
        <v>0.53678904450828691</v>
      </c>
      <c r="ER37">
        <f t="shared" si="62"/>
        <v>-7.0289784251991894E-2</v>
      </c>
      <c r="ES37">
        <f t="shared" si="63"/>
        <v>4.9406537701915674E-3</v>
      </c>
      <c r="EW37" s="2">
        <v>0.60951253597223243</v>
      </c>
      <c r="EX37" s="3">
        <v>0.46555348531585394</v>
      </c>
      <c r="EY37">
        <f t="shared" si="64"/>
        <v>0.63277751863640352</v>
      </c>
      <c r="EZ37">
        <f t="shared" si="65"/>
        <v>0.60749858483610819</v>
      </c>
      <c r="FB37">
        <f t="shared" si="66"/>
        <v>2.5278933800295333E-2</v>
      </c>
      <c r="FC37">
        <f t="shared" si="67"/>
        <v>6.3902449407971385E-4</v>
      </c>
      <c r="FG37" s="2">
        <v>-0.66895210030599583</v>
      </c>
      <c r="FH37" s="3">
        <v>-4.6027431794426393E-2</v>
      </c>
      <c r="FI37">
        <f t="shared" si="68"/>
        <v>0.40828157510842333</v>
      </c>
      <c r="FJ37">
        <f t="shared" si="69"/>
        <v>0.51766595480582567</v>
      </c>
      <c r="FK37">
        <f t="shared" si="70"/>
        <v>-0.10938437969740233</v>
      </c>
      <c r="FL37">
        <f t="shared" si="71"/>
        <v>1.1964942521785484E-2</v>
      </c>
      <c r="FP37" s="2">
        <v>-0.2035801442946033</v>
      </c>
      <c r="FQ37" s="3">
        <v>0.20961188349532262</v>
      </c>
      <c r="FR37">
        <f t="shared" si="72"/>
        <v>0.49</v>
      </c>
      <c r="FS37">
        <f t="shared" si="73"/>
        <v>0.56255572935280762</v>
      </c>
      <c r="FU37">
        <f t="shared" si="74"/>
        <v>-7.255572935280763E-2</v>
      </c>
      <c r="FV37">
        <f t="shared" si="75"/>
        <v>5.2643338619178708E-3</v>
      </c>
      <c r="FZ37" s="2">
        <v>-0.4103521338835171</v>
      </c>
      <c r="GA37" s="3">
        <v>0.33219201061129339</v>
      </c>
      <c r="GB37">
        <f t="shared" si="76"/>
        <v>0.45369123432850372</v>
      </c>
      <c r="GC37">
        <f t="shared" si="77"/>
        <v>0.58408056509233197</v>
      </c>
      <c r="GD37">
        <f t="shared" si="78"/>
        <v>-0.13038933076382825</v>
      </c>
      <c r="GE37">
        <f t="shared" si="79"/>
        <v>1.7001377577039008E-2</v>
      </c>
      <c r="GI37" s="2">
        <v>0.30758608811119637</v>
      </c>
      <c r="GJ37" s="3">
        <v>0.30124159552978519</v>
      </c>
      <c r="GK37">
        <f t="shared" si="80"/>
        <v>0.57975981218975936</v>
      </c>
      <c r="GL37">
        <f t="shared" si="81"/>
        <v>0.57864573143394238</v>
      </c>
      <c r="GN37">
        <f t="shared" si="82"/>
        <v>1.1140807558169818E-3</v>
      </c>
      <c r="GO37">
        <f t="shared" si="83"/>
        <v>1.2411759304817375E-6</v>
      </c>
      <c r="GS37" s="2">
        <v>1.632704629931973</v>
      </c>
      <c r="GT37" s="3">
        <v>0.32643958284647417</v>
      </c>
      <c r="GU37">
        <f t="shared" si="84"/>
        <v>0.81244809224926051</v>
      </c>
      <c r="GV37">
        <f t="shared" si="85"/>
        <v>0.58307044978527189</v>
      </c>
      <c r="GW37">
        <f t="shared" si="86"/>
        <v>0.22937764246398862</v>
      </c>
      <c r="GX37">
        <f t="shared" si="87"/>
        <v>5.2614102862337392E-2</v>
      </c>
    </row>
    <row r="38" spans="2:206" x14ac:dyDescent="0.25">
      <c r="B38" s="13">
        <v>-0.30727956534940509</v>
      </c>
      <c r="C38" s="13">
        <v>1.9271814478417942E-2</v>
      </c>
      <c r="D38">
        <f t="shared" si="0"/>
        <v>0.47179058011274028</v>
      </c>
      <c r="E38">
        <f t="shared" si="1"/>
        <v>0.52913237748792941</v>
      </c>
      <c r="G38">
        <f t="shared" si="2"/>
        <v>-5.734179737518913E-2</v>
      </c>
      <c r="H38">
        <f t="shared" si="3"/>
        <v>3.2880817262172469E-3</v>
      </c>
      <c r="L38" s="13">
        <v>-1.0990517593584785</v>
      </c>
      <c r="M38" s="13">
        <v>-3.0077015170153307E-2</v>
      </c>
      <c r="N38">
        <f t="shared" si="4"/>
        <v>0.33275689806210684</v>
      </c>
      <c r="O38">
        <f t="shared" si="5"/>
        <v>0.52046681744067702</v>
      </c>
      <c r="P38">
        <f t="shared" si="6"/>
        <v>-0.18770991937857018</v>
      </c>
      <c r="Q38">
        <f t="shared" si="7"/>
        <v>3.5235013833109313E-2</v>
      </c>
      <c r="V38" s="13">
        <v>-0.48745107161368212</v>
      </c>
      <c r="W38" s="14">
        <v>-0.41048787796512493</v>
      </c>
      <c r="X38">
        <f t="shared" si="8"/>
        <v>0.44015280840760745</v>
      </c>
      <c r="Y38">
        <f t="shared" si="9"/>
        <v>0.45366739792754734</v>
      </c>
      <c r="AA38">
        <f t="shared" si="10"/>
        <v>-1.351458951993989E-2</v>
      </c>
      <c r="AB38">
        <f t="shared" si="11"/>
        <v>1.826441298924691E-4</v>
      </c>
      <c r="AF38" s="13">
        <v>0.3605209425882005</v>
      </c>
      <c r="AG38" s="14">
        <v>-0.18910531788615401</v>
      </c>
      <c r="AH38">
        <f t="shared" si="12"/>
        <v>0.58905507133429558</v>
      </c>
      <c r="AI38">
        <f t="shared" si="13"/>
        <v>0.49254175181679516</v>
      </c>
      <c r="AJ38">
        <f t="shared" si="14"/>
        <v>9.6513319517500418E-2</v>
      </c>
      <c r="AK38">
        <f t="shared" si="15"/>
        <v>9.3148208442871278E-3</v>
      </c>
      <c r="AP38" s="13">
        <v>0.15852631555357027</v>
      </c>
      <c r="AQ38" s="14">
        <v>5.9161619544227079E-2</v>
      </c>
      <c r="AR38">
        <f t="shared" si="16"/>
        <v>0.55358520138487521</v>
      </c>
      <c r="AS38">
        <f t="shared" si="17"/>
        <v>0.53613695092021874</v>
      </c>
      <c r="AU38">
        <f t="shared" si="18"/>
        <v>1.7448250464656478E-2</v>
      </c>
      <c r="AV38">
        <f t="shared" si="19"/>
        <v>3.0444144427738503E-4</v>
      </c>
      <c r="AZ38" s="13">
        <v>0.46043075924155968</v>
      </c>
      <c r="BA38" s="14">
        <v>0.51135478538507362</v>
      </c>
      <c r="BB38">
        <f t="shared" si="20"/>
        <v>0.60659904394084185</v>
      </c>
      <c r="BC38">
        <f t="shared" si="21"/>
        <v>0.61554120547814684</v>
      </c>
      <c r="BD38">
        <f t="shared" si="22"/>
        <v>-8.9421615373049823E-3</v>
      </c>
      <c r="BE38">
        <f t="shared" si="23"/>
        <v>7.99622529592566E-5</v>
      </c>
      <c r="BI38" s="13">
        <v>-1.35364</v>
      </c>
      <c r="BJ38" s="13">
        <v>-1.05307</v>
      </c>
      <c r="BK38">
        <f t="shared" si="24"/>
        <v>0.28805169021190813</v>
      </c>
      <c r="BL38">
        <f t="shared" si="25"/>
        <v>0.34083120700999364</v>
      </c>
      <c r="BM38" s="3"/>
      <c r="BN38">
        <f t="shared" si="26"/>
        <v>-5.2779516798085513E-2</v>
      </c>
      <c r="BO38">
        <f t="shared" si="27"/>
        <v>2.7856773934393907E-3</v>
      </c>
      <c r="BR38" s="13">
        <v>-0.65361993529885654</v>
      </c>
      <c r="BS38" s="13">
        <v>-0.54650602038123286</v>
      </c>
      <c r="BT38">
        <f t="shared" si="28"/>
        <v>0.41097387394245644</v>
      </c>
      <c r="BU38">
        <f t="shared" si="29"/>
        <v>0.42978287241769819</v>
      </c>
      <c r="BV38" s="3"/>
      <c r="BW38">
        <f t="shared" si="30"/>
        <v>-1.8808998475241756E-2</v>
      </c>
      <c r="BX38">
        <f t="shared" si="31"/>
        <v>3.5377842364164668E-4</v>
      </c>
      <c r="CB38" s="2">
        <v>5.8818939502553198E-3</v>
      </c>
      <c r="CC38" s="3">
        <v>-3.1114702738127331E-2</v>
      </c>
      <c r="CD38">
        <f t="shared" si="32"/>
        <v>0.52678113306752417</v>
      </c>
      <c r="CE38">
        <f t="shared" si="33"/>
        <v>0.52028460148956734</v>
      </c>
      <c r="CG38">
        <f t="shared" si="34"/>
        <v>6.4965315779568211E-3</v>
      </c>
      <c r="CH38">
        <f t="shared" si="35"/>
        <v>4.2204922543390142E-5</v>
      </c>
      <c r="CK38" s="2">
        <v>-1.3362101794129195</v>
      </c>
      <c r="CL38" s="3">
        <v>-3.3301919938363643E-2</v>
      </c>
      <c r="CM38">
        <f t="shared" si="36"/>
        <v>0.29111233335148767</v>
      </c>
      <c r="CN38">
        <f t="shared" si="37"/>
        <v>0.51990053033489148</v>
      </c>
      <c r="CO38">
        <f t="shared" si="38"/>
        <v>-0.2287881969834038</v>
      </c>
      <c r="CP38">
        <f t="shared" si="39"/>
        <v>5.2344039078916778E-2</v>
      </c>
      <c r="CT38" s="2">
        <v>-0.28788135798925818</v>
      </c>
      <c r="CU38" s="3">
        <v>0.14782397686490167</v>
      </c>
      <c r="CV38">
        <f t="shared" si="40"/>
        <v>0.4751968682027613</v>
      </c>
      <c r="CW38">
        <f t="shared" si="41"/>
        <v>0.55170589119224989</v>
      </c>
      <c r="CY38">
        <f t="shared" si="42"/>
        <v>-7.6509022989488584E-2</v>
      </c>
      <c r="CZ38">
        <f t="shared" si="43"/>
        <v>5.8536305988060927E-3</v>
      </c>
      <c r="DC38" s="2">
        <v>0.30758608811119637</v>
      </c>
      <c r="DD38" s="3">
        <v>0.12372282809760371</v>
      </c>
      <c r="DE38">
        <f t="shared" si="44"/>
        <v>0.57975981218975936</v>
      </c>
      <c r="DF38">
        <f t="shared" si="45"/>
        <v>0.54747377559116939</v>
      </c>
      <c r="DG38">
        <f t="shared" si="46"/>
        <v>3.2286036598589973E-2</v>
      </c>
      <c r="DH38">
        <f t="shared" si="47"/>
        <v>1.0423881592454911E-3</v>
      </c>
      <c r="DL38" s="2">
        <v>6.3630857983299774E-2</v>
      </c>
      <c r="DM38" s="3">
        <v>3.2675468428383689E-2</v>
      </c>
      <c r="DN38">
        <f t="shared" si="48"/>
        <v>0.5369217406373219</v>
      </c>
      <c r="DO38">
        <f t="shared" si="49"/>
        <v>0.53148603347092149</v>
      </c>
      <c r="DQ38">
        <f t="shared" si="50"/>
        <v>5.4357071664004053E-3</v>
      </c>
      <c r="DR38">
        <f t="shared" si="51"/>
        <v>2.9546912398856725E-5</v>
      </c>
      <c r="DU38" s="2">
        <v>-0.45618079736846956</v>
      </c>
      <c r="DV38" s="3">
        <v>-0.84034497178269019</v>
      </c>
      <c r="DW38">
        <f t="shared" si="52"/>
        <v>0.44564380872302795</v>
      </c>
      <c r="DX38">
        <f t="shared" si="53"/>
        <v>0.37818531487228435</v>
      </c>
      <c r="DY38">
        <f t="shared" si="54"/>
        <v>6.7458493850743595E-2</v>
      </c>
      <c r="DZ38">
        <f t="shared" si="55"/>
        <v>4.5506483926108111E-3</v>
      </c>
      <c r="ED38" s="2">
        <v>-0.59064082974713927</v>
      </c>
      <c r="EE38" s="3">
        <v>-0.3003934873941036</v>
      </c>
      <c r="EF38">
        <f t="shared" si="56"/>
        <v>0.42203288435399205</v>
      </c>
      <c r="EG38">
        <f t="shared" si="57"/>
        <v>0.47299976222377849</v>
      </c>
      <c r="EI38">
        <f t="shared" si="58"/>
        <v>-5.0966877869786431E-2</v>
      </c>
      <c r="EJ38">
        <f t="shared" si="59"/>
        <v>2.5976226397937258E-3</v>
      </c>
      <c r="EM38" s="2">
        <v>0.10388833319358505</v>
      </c>
      <c r="EN38" s="3">
        <v>-0.21716990722659332</v>
      </c>
      <c r="EO38">
        <f t="shared" si="60"/>
        <v>0.54399087624336961</v>
      </c>
      <c r="EP38">
        <f t="shared" si="61"/>
        <v>0.48761366363592185</v>
      </c>
      <c r="ER38">
        <f t="shared" si="62"/>
        <v>5.6377212607447769E-2</v>
      </c>
      <c r="ES38">
        <f t="shared" si="63"/>
        <v>3.1783901013853677E-3</v>
      </c>
      <c r="EW38" s="2">
        <v>0.22982339095090581</v>
      </c>
      <c r="EX38" s="3">
        <v>-0.3179974006375435</v>
      </c>
      <c r="EY38">
        <f t="shared" si="64"/>
        <v>0.56610483138317191</v>
      </c>
      <c r="EZ38">
        <f t="shared" si="65"/>
        <v>0.46990854874690396</v>
      </c>
      <c r="FB38">
        <f t="shared" si="66"/>
        <v>9.6196282636267949E-2</v>
      </c>
      <c r="FC38">
        <f t="shared" si="67"/>
        <v>9.253724793036747E-3</v>
      </c>
      <c r="FG38" s="2">
        <v>0.44796960247270468</v>
      </c>
      <c r="FH38" s="3">
        <v>-0.24247126936561272</v>
      </c>
      <c r="FI38">
        <f t="shared" si="68"/>
        <v>0.60441088865919246</v>
      </c>
      <c r="FJ38">
        <f t="shared" si="69"/>
        <v>0.4831707928636198</v>
      </c>
      <c r="FK38">
        <f t="shared" si="70"/>
        <v>0.12124009579557266</v>
      </c>
      <c r="FL38">
        <f t="shared" si="71"/>
        <v>1.4699160828519634E-2</v>
      </c>
      <c r="FP38" s="2">
        <v>1.690225976364115</v>
      </c>
      <c r="FQ38" s="3">
        <v>0.34394891417409468</v>
      </c>
      <c r="FR38">
        <f t="shared" si="72"/>
        <v>0.8225487306039323</v>
      </c>
      <c r="FS38">
        <f t="shared" si="73"/>
        <v>0.58614505485873036</v>
      </c>
      <c r="FU38">
        <f t="shared" si="74"/>
        <v>0.23640367574520194</v>
      </c>
      <c r="FV38">
        <f t="shared" si="75"/>
        <v>5.5886697905842581E-2</v>
      </c>
      <c r="FZ38" s="2">
        <v>0.20770646016703859</v>
      </c>
      <c r="GA38" s="3">
        <v>3.8726692158152047E-2</v>
      </c>
      <c r="GB38">
        <f t="shared" si="76"/>
        <v>0.56222114066277662</v>
      </c>
      <c r="GC38">
        <f t="shared" si="77"/>
        <v>0.53254861677761967</v>
      </c>
      <c r="GD38">
        <f t="shared" si="78"/>
        <v>2.9672523885156954E-2</v>
      </c>
      <c r="GE38">
        <f t="shared" si="79"/>
        <v>8.804586737152099E-4</v>
      </c>
      <c r="GI38" s="2">
        <v>0.58655441701955613</v>
      </c>
      <c r="GJ38" s="3">
        <v>0.46390462750480382</v>
      </c>
      <c r="GK38">
        <f t="shared" si="80"/>
        <v>0.62874611688335025</v>
      </c>
      <c r="GL38">
        <f t="shared" si="81"/>
        <v>0.60720904855991309</v>
      </c>
      <c r="GN38">
        <f t="shared" si="82"/>
        <v>2.1537068323437158E-2</v>
      </c>
      <c r="GO38">
        <f t="shared" si="83"/>
        <v>4.6384531196840028E-4</v>
      </c>
      <c r="GS38" s="2">
        <v>-1.5373610712129262</v>
      </c>
      <c r="GT38" s="3">
        <v>0.14104219711884194</v>
      </c>
      <c r="GU38">
        <f t="shared" si="84"/>
        <v>0.25579062169460798</v>
      </c>
      <c r="GV38">
        <f t="shared" si="85"/>
        <v>0.55051502364715865</v>
      </c>
      <c r="GW38">
        <f t="shared" si="86"/>
        <v>-0.29472440195255067</v>
      </c>
      <c r="GX38">
        <f t="shared" si="87"/>
        <v>8.6862473106288654E-2</v>
      </c>
    </row>
    <row r="39" spans="2:206" x14ac:dyDescent="0.25">
      <c r="B39" s="13">
        <v>-0.15536862843845359</v>
      </c>
      <c r="C39" s="13">
        <v>0.21762658985811201</v>
      </c>
      <c r="D39">
        <f t="shared" si="0"/>
        <v>0.49846584992178466</v>
      </c>
      <c r="E39">
        <f t="shared" si="1"/>
        <v>0.56396309645234044</v>
      </c>
      <c r="G39">
        <f t="shared" si="2"/>
        <v>-6.5497246530555775E-2</v>
      </c>
      <c r="H39">
        <f t="shared" si="3"/>
        <v>4.2898893030844003E-3</v>
      </c>
      <c r="L39" s="13">
        <v>1.8939150310756041</v>
      </c>
      <c r="M39" s="13">
        <v>0.2728128650426222</v>
      </c>
      <c r="N39">
        <f t="shared" si="4"/>
        <v>0.85831613881077673</v>
      </c>
      <c r="O39">
        <f t="shared" si="5"/>
        <v>0.57365370076456268</v>
      </c>
      <c r="P39">
        <f t="shared" si="6"/>
        <v>0.28466243804621405</v>
      </c>
      <c r="Q39">
        <f t="shared" si="7"/>
        <v>8.1032703634414657E-2</v>
      </c>
      <c r="V39" s="13">
        <v>-1.24780967664861</v>
      </c>
      <c r="W39" s="14">
        <v>0.27530488716579926</v>
      </c>
      <c r="X39">
        <f t="shared" si="8"/>
        <v>0.30663529246453314</v>
      </c>
      <c r="Y39">
        <f t="shared" si="9"/>
        <v>0.57409129508040058</v>
      </c>
      <c r="AA39">
        <f t="shared" si="10"/>
        <v>-0.26745600261586744</v>
      </c>
      <c r="AB39">
        <f t="shared" si="11"/>
        <v>7.1532713335258888E-2</v>
      </c>
      <c r="AF39" s="13">
        <v>0.48400866101457757</v>
      </c>
      <c r="AG39" s="14">
        <v>-0.32303469055972606</v>
      </c>
      <c r="AH39">
        <f t="shared" si="12"/>
        <v>0.61073927837106645</v>
      </c>
      <c r="AI39">
        <f t="shared" si="13"/>
        <v>0.46902401027644897</v>
      </c>
      <c r="AJ39">
        <f t="shared" si="14"/>
        <v>0.14171526809461749</v>
      </c>
      <c r="AK39">
        <f t="shared" si="15"/>
        <v>2.0083217211129309E-2</v>
      </c>
      <c r="AP39" s="13">
        <v>-0.92898824635776978</v>
      </c>
      <c r="AQ39" s="14">
        <v>-0.31577532394859548</v>
      </c>
      <c r="AR39">
        <f t="shared" si="16"/>
        <v>0.3626197254938609</v>
      </c>
      <c r="AS39">
        <f t="shared" si="17"/>
        <v>0.47029874116108694</v>
      </c>
      <c r="AU39">
        <f t="shared" si="18"/>
        <v>-0.10767901566722604</v>
      </c>
      <c r="AV39">
        <f t="shared" si="19"/>
        <v>1.1594770415062711E-2</v>
      </c>
      <c r="AZ39" s="13">
        <v>5.7484457509883187E-2</v>
      </c>
      <c r="BA39" s="14">
        <v>-0.39386580650845654</v>
      </c>
      <c r="BB39">
        <f t="shared" si="20"/>
        <v>0.53584244447657914</v>
      </c>
      <c r="BC39">
        <f t="shared" si="21"/>
        <v>0.45658620186561899</v>
      </c>
      <c r="BD39">
        <f t="shared" si="22"/>
        <v>7.9256242610960148E-2</v>
      </c>
      <c r="BE39">
        <f t="shared" si="23"/>
        <v>6.2815519928073752E-3</v>
      </c>
      <c r="BI39" s="13">
        <v>0.36105999999999999</v>
      </c>
      <c r="BJ39" s="13">
        <v>5.5939999999999997E-2</v>
      </c>
      <c r="BK39">
        <f t="shared" si="24"/>
        <v>0.58914972878421146</v>
      </c>
      <c r="BL39">
        <f t="shared" si="25"/>
        <v>0.53557124069347761</v>
      </c>
      <c r="BM39" s="3"/>
      <c r="BN39">
        <f t="shared" si="26"/>
        <v>5.3578488090733845E-2</v>
      </c>
      <c r="BO39">
        <f t="shared" si="27"/>
        <v>2.8706543860889085E-3</v>
      </c>
      <c r="BR39" s="13">
        <v>0.38649752864667314</v>
      </c>
      <c r="BS39" s="13">
        <v>0.78468390525730169</v>
      </c>
      <c r="BT39">
        <f t="shared" si="28"/>
        <v>0.59361651013467509</v>
      </c>
      <c r="BU39">
        <f t="shared" si="29"/>
        <v>0.66353727585676803</v>
      </c>
      <c r="BV39" s="3"/>
      <c r="BW39">
        <f t="shared" si="30"/>
        <v>-6.9920765722092937E-2</v>
      </c>
      <c r="BX39">
        <f t="shared" si="31"/>
        <v>4.8889134791638067E-3</v>
      </c>
      <c r="CB39" s="2">
        <v>-0.53184545646227033</v>
      </c>
      <c r="CC39" s="3">
        <v>-0.68953426141042529</v>
      </c>
      <c r="CD39">
        <f t="shared" si="32"/>
        <v>0.43235723938589293</v>
      </c>
      <c r="CE39">
        <f t="shared" si="33"/>
        <v>0.4046673870066429</v>
      </c>
      <c r="CG39">
        <f t="shared" si="34"/>
        <v>2.7689852379250035E-2</v>
      </c>
      <c r="CH39">
        <f t="shared" si="35"/>
        <v>7.6672792478465882E-4</v>
      </c>
      <c r="CK39" s="2">
        <v>0.47979860163033733</v>
      </c>
      <c r="CL39" s="3">
        <v>-0.16158746526148637</v>
      </c>
      <c r="CM39">
        <f t="shared" si="36"/>
        <v>0.61</v>
      </c>
      <c r="CN39">
        <f t="shared" si="37"/>
        <v>0.49737383407667102</v>
      </c>
      <c r="CO39">
        <f t="shared" si="38"/>
        <v>0.11262616592332897</v>
      </c>
      <c r="CP39">
        <f t="shared" si="39"/>
        <v>1.2684653250589227E-2</v>
      </c>
      <c r="CT39" s="2">
        <v>0.92267359866428345</v>
      </c>
      <c r="CU39" s="3">
        <v>9.1884256537785702E-2</v>
      </c>
      <c r="CV39">
        <f t="shared" si="40"/>
        <v>0.6877680019476502</v>
      </c>
      <c r="CW39">
        <f t="shared" si="41"/>
        <v>0.54188298335485685</v>
      </c>
      <c r="CY39">
        <f t="shared" si="42"/>
        <v>0.14588501859279335</v>
      </c>
      <c r="CZ39">
        <f t="shared" si="43"/>
        <v>2.1282438649819661E-2</v>
      </c>
      <c r="DC39" s="2">
        <v>0.36279796403779041</v>
      </c>
      <c r="DD39" s="3">
        <v>0.24078418881458125</v>
      </c>
      <c r="DE39">
        <f t="shared" si="44"/>
        <v>0.58945491194329924</v>
      </c>
      <c r="DF39">
        <f t="shared" si="45"/>
        <v>0.56802952651231409</v>
      </c>
      <c r="DG39">
        <f t="shared" si="46"/>
        <v>2.1425385430985155E-2</v>
      </c>
      <c r="DH39">
        <f t="shared" si="47"/>
        <v>4.5904714086627093E-4</v>
      </c>
      <c r="DL39" s="2">
        <v>-0.78360594326201416</v>
      </c>
      <c r="DM39" s="3">
        <v>-0.21843739027988565</v>
      </c>
      <c r="DN39">
        <f t="shared" si="48"/>
        <v>0.38814857969882743</v>
      </c>
      <c r="DO39">
        <f t="shared" si="49"/>
        <v>0.4873910960373507</v>
      </c>
      <c r="DQ39">
        <f t="shared" si="50"/>
        <v>-9.9242516338523268E-2</v>
      </c>
      <c r="DR39">
        <f t="shared" si="51"/>
        <v>9.8490770492020586E-3</v>
      </c>
      <c r="DU39" s="2">
        <v>0.60951253597223243</v>
      </c>
      <c r="DV39" s="3">
        <v>0.23320275029811255</v>
      </c>
      <c r="DW39">
        <f t="shared" si="52"/>
        <v>0.63277751863640352</v>
      </c>
      <c r="DX39">
        <f t="shared" si="53"/>
        <v>0.56669824041744898</v>
      </c>
      <c r="DY39">
        <f t="shared" si="54"/>
        <v>6.607927821895454E-2</v>
      </c>
      <c r="DZ39">
        <f t="shared" si="55"/>
        <v>4.3664710099380003E-3</v>
      </c>
      <c r="ED39" s="2">
        <v>0.47477673978493629</v>
      </c>
      <c r="EE39" s="3">
        <v>0.58322984577271886</v>
      </c>
      <c r="EF39">
        <f t="shared" si="56"/>
        <v>0.60911817067030305</v>
      </c>
      <c r="EG39">
        <f t="shared" si="57"/>
        <v>0.62816232853464982</v>
      </c>
      <c r="EI39">
        <f t="shared" si="58"/>
        <v>-1.9044157864346767E-2</v>
      </c>
      <c r="EJ39">
        <f t="shared" si="59"/>
        <v>3.6267994876216082E-4</v>
      </c>
      <c r="EM39" s="2">
        <v>-0.4103521338835171</v>
      </c>
      <c r="EN39" s="3">
        <v>0.3480299957045036</v>
      </c>
      <c r="EO39">
        <f t="shared" si="60"/>
        <v>0.45369123432850372</v>
      </c>
      <c r="EP39">
        <f t="shared" si="61"/>
        <v>0.58686168496548941</v>
      </c>
      <c r="ER39">
        <f t="shared" si="62"/>
        <v>-0.13317045063698568</v>
      </c>
      <c r="ES39">
        <f t="shared" si="63"/>
        <v>1.7734368922857839E-2</v>
      </c>
      <c r="EW39" s="2">
        <v>-0.37919726007430171</v>
      </c>
      <c r="EX39" s="3">
        <v>8.8976033532482485E-2</v>
      </c>
      <c r="EY39">
        <f t="shared" si="64"/>
        <v>0.45916197054820534</v>
      </c>
      <c r="EZ39">
        <f t="shared" si="65"/>
        <v>0.54137230496060273</v>
      </c>
      <c r="FB39">
        <f t="shared" si="66"/>
        <v>-8.221033441239739E-2</v>
      </c>
      <c r="FC39">
        <f t="shared" si="67"/>
        <v>6.7585390841982109E-3</v>
      </c>
      <c r="FG39" s="2">
        <v>-0.11952329102711255</v>
      </c>
      <c r="FH39" s="3">
        <v>-8.8630319523459775E-2</v>
      </c>
      <c r="FI39">
        <f t="shared" si="68"/>
        <v>0.50476022257386211</v>
      </c>
      <c r="FJ39">
        <f t="shared" si="69"/>
        <v>0.5101849692499103</v>
      </c>
      <c r="FK39">
        <f t="shared" si="70"/>
        <v>-5.4247466760481977E-3</v>
      </c>
      <c r="FL39">
        <f t="shared" si="71"/>
        <v>2.9427876499295969E-5</v>
      </c>
      <c r="FP39" s="2">
        <v>0.69493353589059836</v>
      </c>
      <c r="FQ39" s="3">
        <v>0.37165082991261456</v>
      </c>
      <c r="FR39">
        <f t="shared" si="72"/>
        <v>0.64777728275158686</v>
      </c>
      <c r="FS39">
        <f t="shared" si="73"/>
        <v>0.59100945824915641</v>
      </c>
      <c r="FU39">
        <f t="shared" si="74"/>
        <v>5.6767824502430453E-2</v>
      </c>
      <c r="FV39">
        <f t="shared" si="75"/>
        <v>3.2225858987387432E-3</v>
      </c>
      <c r="FZ39" s="2">
        <v>-0.70301249532581167</v>
      </c>
      <c r="GA39" s="3">
        <v>-0.41502520723796676</v>
      </c>
      <c r="GB39">
        <f t="shared" si="76"/>
        <v>0.4023006349244469</v>
      </c>
      <c r="GC39">
        <f t="shared" si="77"/>
        <v>0.45287065159034001</v>
      </c>
      <c r="GD39">
        <f t="shared" si="78"/>
        <v>-5.0570016665893114E-2</v>
      </c>
      <c r="GE39">
        <f t="shared" si="79"/>
        <v>2.5573265855887073E-3</v>
      </c>
      <c r="GI39" s="2">
        <v>-0.42384605846118117</v>
      </c>
      <c r="GJ39" s="3">
        <v>0.38301680545948247</v>
      </c>
      <c r="GK39">
        <f t="shared" si="80"/>
        <v>0.45132172699603901</v>
      </c>
      <c r="GL39">
        <f t="shared" si="81"/>
        <v>0.59300530180407718</v>
      </c>
      <c r="GN39">
        <f t="shared" si="82"/>
        <v>-0.14168357480803817</v>
      </c>
      <c r="GO39">
        <f t="shared" si="83"/>
        <v>2.0074235370384948E-2</v>
      </c>
      <c r="GS39" s="2">
        <v>2.5299348394051591</v>
      </c>
      <c r="GT39" s="3">
        <v>0.13850275407540466</v>
      </c>
      <c r="GU39">
        <f t="shared" si="84"/>
        <v>0.97</v>
      </c>
      <c r="GV39">
        <f t="shared" si="85"/>
        <v>0.55006910230847261</v>
      </c>
      <c r="GW39">
        <f t="shared" si="86"/>
        <v>0.41993089769152736</v>
      </c>
      <c r="GX39">
        <f t="shared" si="87"/>
        <v>0.17634195883601203</v>
      </c>
    </row>
    <row r="40" spans="2:206" x14ac:dyDescent="0.25">
      <c r="B40" s="13">
        <v>-0.59064082974713927</v>
      </c>
      <c r="C40" s="13">
        <v>-0.51616405197550685</v>
      </c>
      <c r="D40">
        <f t="shared" si="0"/>
        <v>0.42203288435399205</v>
      </c>
      <c r="E40">
        <f t="shared" si="1"/>
        <v>0.43511086400420712</v>
      </c>
      <c r="G40">
        <f t="shared" si="2"/>
        <v>-1.3077979650215066E-2</v>
      </c>
      <c r="H40">
        <f t="shared" si="3"/>
        <v>1.7103355173143939E-4</v>
      </c>
      <c r="L40" s="13">
        <v>1.1193346813402616</v>
      </c>
      <c r="M40" s="13">
        <v>-0.27005793410310319</v>
      </c>
      <c r="N40">
        <f t="shared" si="4"/>
        <v>0.72230131171451473</v>
      </c>
      <c r="O40">
        <f t="shared" si="5"/>
        <v>0.47832662732841824</v>
      </c>
      <c r="P40">
        <f t="shared" si="6"/>
        <v>0.24397468438609649</v>
      </c>
      <c r="Q40">
        <f t="shared" si="7"/>
        <v>5.952364662129539E-2</v>
      </c>
      <c r="V40" s="13">
        <v>-0.18920138752617713</v>
      </c>
      <c r="W40" s="14">
        <v>-0.43221297098521949</v>
      </c>
      <c r="X40">
        <f t="shared" si="8"/>
        <v>0.49252488217185592</v>
      </c>
      <c r="Y40">
        <f t="shared" si="9"/>
        <v>0.44985251316860914</v>
      </c>
      <c r="AA40">
        <f t="shared" si="10"/>
        <v>4.267236900324678E-2</v>
      </c>
      <c r="AB40">
        <f t="shared" si="11"/>
        <v>1.8209310763492566E-3</v>
      </c>
      <c r="AF40" s="13">
        <v>-0.66895210030599583</v>
      </c>
      <c r="AG40" s="14">
        <v>-2.0538651853088227E-2</v>
      </c>
      <c r="AH40">
        <f t="shared" si="12"/>
        <v>0.40828157510842333</v>
      </c>
      <c r="AI40">
        <f t="shared" si="13"/>
        <v>0.52214173578555267</v>
      </c>
      <c r="AJ40">
        <f t="shared" si="14"/>
        <v>-0.11386016067712934</v>
      </c>
      <c r="AK40">
        <f t="shared" si="15"/>
        <v>1.296413618942171E-2</v>
      </c>
      <c r="AP40" s="13">
        <v>-1.0864554317680462</v>
      </c>
      <c r="AQ40" s="14">
        <v>-0.55450323615137853</v>
      </c>
      <c r="AR40">
        <f t="shared" si="16"/>
        <v>0.33496878908134831</v>
      </c>
      <c r="AS40">
        <f t="shared" si="17"/>
        <v>0.42837857663276185</v>
      </c>
      <c r="AU40">
        <f t="shared" si="18"/>
        <v>-9.3409787551413548E-2</v>
      </c>
      <c r="AV40">
        <f t="shared" si="19"/>
        <v>8.7253884104002127E-3</v>
      </c>
      <c r="AZ40" s="13">
        <v>0.30758608811119637</v>
      </c>
      <c r="BA40" s="14">
        <v>0.24872952762529252</v>
      </c>
      <c r="BB40">
        <f t="shared" si="20"/>
        <v>0.57975981218975936</v>
      </c>
      <c r="BC40">
        <f t="shared" si="21"/>
        <v>0.56942471280245099</v>
      </c>
      <c r="BD40">
        <f t="shared" si="22"/>
        <v>1.0335099387308366E-2</v>
      </c>
      <c r="BE40">
        <f t="shared" si="23"/>
        <v>1.0681427934554177E-4</v>
      </c>
      <c r="BI40" s="13">
        <v>-0.41628999999999999</v>
      </c>
      <c r="BJ40" s="13">
        <v>-0.63961000000000001</v>
      </c>
      <c r="BK40">
        <f t="shared" si="24"/>
        <v>0.45264855640176554</v>
      </c>
      <c r="BL40">
        <f t="shared" si="25"/>
        <v>0.4134339917700709</v>
      </c>
      <c r="BM40" s="3"/>
      <c r="BN40">
        <f t="shared" si="26"/>
        <v>3.9214564631694648E-2</v>
      </c>
      <c r="BO40">
        <f t="shared" si="27"/>
        <v>1.5377820792533568E-3</v>
      </c>
      <c r="BR40" s="13">
        <v>-0.6059439603577198</v>
      </c>
      <c r="BS40" s="13">
        <v>0.12354415459376498</v>
      </c>
      <c r="BT40">
        <f t="shared" si="28"/>
        <v>0.41934568390443144</v>
      </c>
      <c r="BU40">
        <f t="shared" si="29"/>
        <v>0.54744240086582352</v>
      </c>
      <c r="BV40" s="3"/>
      <c r="BW40">
        <f t="shared" si="30"/>
        <v>-0.12809671696139208</v>
      </c>
      <c r="BX40">
        <f t="shared" si="31"/>
        <v>1.6408768896286993E-2</v>
      </c>
      <c r="CB40" s="2">
        <v>0.3605209425882005</v>
      </c>
      <c r="CC40" s="3">
        <v>-0.10246664348871244</v>
      </c>
      <c r="CD40">
        <f t="shared" si="32"/>
        <v>0.58905507133429558</v>
      </c>
      <c r="CE40">
        <f t="shared" si="33"/>
        <v>0.50775533724023603</v>
      </c>
      <c r="CG40">
        <f t="shared" si="34"/>
        <v>8.129973409405955E-2</v>
      </c>
      <c r="CH40">
        <f t="shared" si="35"/>
        <v>6.6096467637647887E-3</v>
      </c>
      <c r="CK40" s="2">
        <v>0.64559669293456878</v>
      </c>
      <c r="CL40" s="3">
        <v>0.27506454528440932</v>
      </c>
      <c r="CM40">
        <f t="shared" si="36"/>
        <v>0.63911382754460588</v>
      </c>
      <c r="CN40">
        <f t="shared" si="37"/>
        <v>0.57404909150597172</v>
      </c>
      <c r="CO40">
        <f t="shared" si="38"/>
        <v>6.5064736038634163E-2</v>
      </c>
      <c r="CP40">
        <f t="shared" si="39"/>
        <v>4.2334198757771396E-3</v>
      </c>
      <c r="CT40" s="2">
        <v>0.88282767469721957</v>
      </c>
      <c r="CU40" s="3">
        <v>-0.11151347587986442</v>
      </c>
      <c r="CV40">
        <f t="shared" si="40"/>
        <v>0.68077113395232502</v>
      </c>
      <c r="CW40">
        <f t="shared" si="41"/>
        <v>0.50616673078530616</v>
      </c>
      <c r="CY40">
        <f t="shared" si="42"/>
        <v>0.17460440316701886</v>
      </c>
      <c r="CZ40">
        <f t="shared" si="43"/>
        <v>3.0486697605310868E-2</v>
      </c>
      <c r="DC40" s="2">
        <v>-0.29470549853213879</v>
      </c>
      <c r="DD40" s="3">
        <v>-0.19539872354786234</v>
      </c>
      <c r="DE40">
        <f t="shared" si="44"/>
        <v>0.47399856218281433</v>
      </c>
      <c r="DF40">
        <f t="shared" si="45"/>
        <v>0.49143664182631275</v>
      </c>
      <c r="DG40">
        <f t="shared" si="46"/>
        <v>-1.7438079643498416E-2</v>
      </c>
      <c r="DH40">
        <f t="shared" si="47"/>
        <v>3.0408662165299385E-4</v>
      </c>
      <c r="DL40" s="2">
        <v>0.53020988987543305</v>
      </c>
      <c r="DM40" s="3">
        <v>-0.13697905552699741</v>
      </c>
      <c r="DN40">
        <f t="shared" si="48"/>
        <v>0.61885212574357107</v>
      </c>
      <c r="DO40">
        <f t="shared" si="49"/>
        <v>0.50169502373284303</v>
      </c>
      <c r="DQ40">
        <f t="shared" si="50"/>
        <v>0.11715710201072804</v>
      </c>
      <c r="DR40">
        <f t="shared" si="51"/>
        <v>1.3725786551552138E-2</v>
      </c>
      <c r="DU40" s="2">
        <v>-0.19894075240446382</v>
      </c>
      <c r="DV40" s="3">
        <v>0.21544985237406292</v>
      </c>
      <c r="DW40">
        <f t="shared" si="52"/>
        <v>0.49081466833748716</v>
      </c>
      <c r="DX40">
        <f t="shared" si="53"/>
        <v>0.56358086551577191</v>
      </c>
      <c r="DY40">
        <f t="shared" si="54"/>
        <v>-7.2766197178284753E-2</v>
      </c>
      <c r="DZ40">
        <f t="shared" si="55"/>
        <v>5.2949194517890163E-3</v>
      </c>
      <c r="ED40" s="2">
        <v>-1.0990517593584785</v>
      </c>
      <c r="EE40" s="3">
        <v>4.6260250991183235E-2</v>
      </c>
      <c r="EF40">
        <f t="shared" si="56"/>
        <v>0.33275689806210684</v>
      </c>
      <c r="EG40">
        <f t="shared" si="57"/>
        <v>0.53387149529170075</v>
      </c>
      <c r="EI40">
        <f t="shared" si="58"/>
        <v>-0.20111459722959391</v>
      </c>
      <c r="EJ40">
        <f t="shared" si="59"/>
        <v>4.0447081218821783E-2</v>
      </c>
      <c r="EM40" s="2">
        <v>-0.15536862843845359</v>
      </c>
      <c r="EN40" s="3">
        <v>0.30898612178315144</v>
      </c>
      <c r="EO40">
        <f t="shared" si="60"/>
        <v>0.49846584992178466</v>
      </c>
      <c r="EP40">
        <f t="shared" si="61"/>
        <v>0.58000565542330507</v>
      </c>
      <c r="ER40">
        <f t="shared" si="62"/>
        <v>-8.1539805501520402E-2</v>
      </c>
      <c r="ES40">
        <f t="shared" si="63"/>
        <v>6.6487398812257771E-3</v>
      </c>
      <c r="EW40" s="2">
        <v>-2.5027872371871138E-2</v>
      </c>
      <c r="EX40" s="3">
        <v>-0.17627627986678782</v>
      </c>
      <c r="EY40">
        <f t="shared" si="64"/>
        <v>0.52135343725349226</v>
      </c>
      <c r="EZ40">
        <f t="shared" si="65"/>
        <v>0.4947945063420186</v>
      </c>
      <c r="FB40">
        <f t="shared" si="66"/>
        <v>2.6558930911473655E-2</v>
      </c>
      <c r="FC40">
        <f t="shared" si="67"/>
        <v>7.0537681116043078E-4</v>
      </c>
      <c r="FG40" s="2">
        <v>1.8939150310756041</v>
      </c>
      <c r="FH40" s="3">
        <v>0.3147995344059733</v>
      </c>
      <c r="FI40">
        <f t="shared" si="68"/>
        <v>0.85831613881077673</v>
      </c>
      <c r="FJ40">
        <f t="shared" si="69"/>
        <v>0.58102647955472353</v>
      </c>
      <c r="FK40">
        <f t="shared" si="70"/>
        <v>0.2772896592560532</v>
      </c>
      <c r="FL40">
        <f t="shared" si="71"/>
        <v>7.6889555130338086E-2</v>
      </c>
      <c r="FP40" s="2">
        <v>-0.13415921914857326</v>
      </c>
      <c r="FQ40" s="3">
        <v>0.23254166721573399</v>
      </c>
      <c r="FR40">
        <f t="shared" si="72"/>
        <v>0.50219018160456308</v>
      </c>
      <c r="FS40">
        <f t="shared" si="73"/>
        <v>0.56658215549330049</v>
      </c>
      <c r="FU40">
        <f t="shared" si="74"/>
        <v>-6.4391973888737408E-2</v>
      </c>
      <c r="FV40">
        <f t="shared" si="75"/>
        <v>4.1463263012878398E-3</v>
      </c>
      <c r="FZ40" s="2">
        <v>0.8658689078151367</v>
      </c>
      <c r="GA40" s="3">
        <v>0.17770290324100535</v>
      </c>
      <c r="GB40">
        <f t="shared" si="76"/>
        <v>0.67779320694188583</v>
      </c>
      <c r="GC40">
        <f t="shared" si="77"/>
        <v>0.55695257348448246</v>
      </c>
      <c r="GD40">
        <f t="shared" si="78"/>
        <v>0.12084063345740337</v>
      </c>
      <c r="GE40">
        <f t="shared" si="79"/>
        <v>1.4602458694386514E-2</v>
      </c>
      <c r="GI40" s="2">
        <v>1.7568126815528544</v>
      </c>
      <c r="GJ40" s="3">
        <v>0.6052060059840495</v>
      </c>
      <c r="GK40">
        <f t="shared" si="80"/>
        <v>0.83424122860785244</v>
      </c>
      <c r="GL40">
        <f t="shared" si="81"/>
        <v>0.63202130021190084</v>
      </c>
      <c r="GN40">
        <f t="shared" si="82"/>
        <v>0.2022199283959516</v>
      </c>
      <c r="GO40">
        <f t="shared" si="83"/>
        <v>4.0892899440463794E-2</v>
      </c>
      <c r="GS40" s="2">
        <v>0.22982339095090581</v>
      </c>
      <c r="GT40" s="3">
        <v>-2.106266076980836E-2</v>
      </c>
      <c r="GU40">
        <f t="shared" si="84"/>
        <v>0.56610483138317191</v>
      </c>
      <c r="GV40">
        <f t="shared" si="85"/>
        <v>0.5220497208225745</v>
      </c>
      <c r="GW40">
        <f t="shared" si="86"/>
        <v>4.405511056059741E-2</v>
      </c>
      <c r="GX40">
        <f t="shared" si="87"/>
        <v>1.9408527665064615E-3</v>
      </c>
    </row>
    <row r="41" spans="2:206" x14ac:dyDescent="0.25">
      <c r="B41" s="13">
        <v>-0.28788135798925818</v>
      </c>
      <c r="C41" s="13">
        <v>0.24244842724913945</v>
      </c>
      <c r="D41">
        <f t="shared" si="0"/>
        <v>0.4751968682027613</v>
      </c>
      <c r="E41">
        <f t="shared" si="1"/>
        <v>0.56832176359656339</v>
      </c>
      <c r="G41">
        <f t="shared" si="2"/>
        <v>-9.3124895393802087E-2</v>
      </c>
      <c r="H41">
        <f t="shared" si="3"/>
        <v>8.6722461421065815E-3</v>
      </c>
      <c r="L41" s="13">
        <v>8.7324604558639538E-2</v>
      </c>
      <c r="M41" s="13">
        <v>-0.36974905505714062</v>
      </c>
      <c r="N41">
        <f t="shared" si="4"/>
        <v>0.54108231719314159</v>
      </c>
      <c r="O41">
        <f t="shared" si="5"/>
        <v>0.46082105726815414</v>
      </c>
      <c r="P41">
        <f t="shared" si="6"/>
        <v>8.0261259924987449E-2</v>
      </c>
      <c r="Q41">
        <f t="shared" si="7"/>
        <v>6.4418698447463963E-3</v>
      </c>
      <c r="V41" s="13">
        <v>-2.2571788236183119</v>
      </c>
      <c r="W41" s="14">
        <v>-0.47740125708004394</v>
      </c>
      <c r="X41">
        <f t="shared" si="8"/>
        <v>0.12939200189010253</v>
      </c>
      <c r="Y41">
        <f t="shared" si="9"/>
        <v>0.44191753660734728</v>
      </c>
      <c r="AA41">
        <f t="shared" si="10"/>
        <v>-0.31252553471724476</v>
      </c>
      <c r="AB41">
        <f t="shared" si="11"/>
        <v>9.7672209850299757E-2</v>
      </c>
      <c r="AF41" s="13">
        <v>8.7324604558639538E-2</v>
      </c>
      <c r="AG41" s="14">
        <v>5.1056918952462747E-2</v>
      </c>
      <c r="AH41">
        <f t="shared" si="12"/>
        <v>0.54108231719314159</v>
      </c>
      <c r="AI41">
        <f t="shared" si="13"/>
        <v>0.53471378100630029</v>
      </c>
      <c r="AJ41">
        <f t="shared" si="14"/>
        <v>6.3685361868413004E-3</v>
      </c>
      <c r="AK41">
        <f t="shared" si="15"/>
        <v>4.055825316310713E-5</v>
      </c>
      <c r="AP41" s="13">
        <v>0.9433610823013634</v>
      </c>
      <c r="AQ41" s="14">
        <v>0.42170986409019517</v>
      </c>
      <c r="AR41">
        <f t="shared" si="16"/>
        <v>0.6914006844846079</v>
      </c>
      <c r="AS41">
        <f t="shared" si="17"/>
        <v>0.5997997288525817</v>
      </c>
      <c r="AU41">
        <f t="shared" si="18"/>
        <v>9.1600955632026193E-2</v>
      </c>
      <c r="AV41">
        <f t="shared" si="19"/>
        <v>8.3907350727004306E-3</v>
      </c>
      <c r="AZ41" s="13">
        <v>2.4976985804327667E-2</v>
      </c>
      <c r="BA41" s="14">
        <v>0.28976588250986696</v>
      </c>
      <c r="BB41">
        <f t="shared" si="20"/>
        <v>0.53013419465475176</v>
      </c>
      <c r="BC41">
        <f t="shared" si="21"/>
        <v>0.57663061818875894</v>
      </c>
      <c r="BD41">
        <f t="shared" si="22"/>
        <v>-4.6496423534007181E-2</v>
      </c>
      <c r="BE41">
        <f t="shared" si="23"/>
        <v>2.1619174014537767E-3</v>
      </c>
      <c r="BI41" s="13">
        <v>0.20771000000000001</v>
      </c>
      <c r="BJ41" s="13">
        <v>0.17652999999999999</v>
      </c>
      <c r="BK41">
        <f t="shared" si="24"/>
        <v>0.56222176225067044</v>
      </c>
      <c r="BL41">
        <f t="shared" si="25"/>
        <v>0.55674661391995117</v>
      </c>
      <c r="BM41" s="3"/>
      <c r="BN41">
        <f t="shared" si="26"/>
        <v>5.4751483307192705E-3</v>
      </c>
      <c r="BO41">
        <f t="shared" si="27"/>
        <v>2.9977249243378016E-5</v>
      </c>
      <c r="BR41" s="13">
        <v>-1.1240379818008914</v>
      </c>
      <c r="BS41" s="13">
        <v>-0.1960497636576195</v>
      </c>
      <c r="BT41">
        <f t="shared" si="28"/>
        <v>0.32836936521744486</v>
      </c>
      <c r="BU41">
        <f t="shared" si="29"/>
        <v>0.4913223204289372</v>
      </c>
      <c r="BV41" s="3"/>
      <c r="BW41">
        <f t="shared" si="30"/>
        <v>-0.16295295521149233</v>
      </c>
      <c r="BX41">
        <f t="shared" si="31"/>
        <v>2.6553665612158626E-2</v>
      </c>
      <c r="CB41" s="2">
        <v>-0.39937662185898654</v>
      </c>
      <c r="CC41" s="3">
        <v>-8.7761958884360253E-2</v>
      </c>
      <c r="CD41">
        <f t="shared" si="32"/>
        <v>0.45561851323613356</v>
      </c>
      <c r="CE41">
        <f t="shared" si="33"/>
        <v>0.51033745171635125</v>
      </c>
      <c r="CG41">
        <f t="shared" si="34"/>
        <v>-5.4718938480217694E-2</v>
      </c>
      <c r="CH41">
        <f t="shared" si="35"/>
        <v>2.9941622284018485E-3</v>
      </c>
      <c r="CK41" s="2">
        <v>0.20770646016703859</v>
      </c>
      <c r="CL41" s="3">
        <v>7.7546351174740791E-2</v>
      </c>
      <c r="CM41">
        <f t="shared" si="36"/>
        <v>0.56222114066277662</v>
      </c>
      <c r="CN41">
        <f t="shared" si="37"/>
        <v>0.53936527461160844</v>
      </c>
      <c r="CO41">
        <f t="shared" si="38"/>
        <v>2.2855866051168183E-2</v>
      </c>
      <c r="CP41">
        <f t="shared" si="39"/>
        <v>5.2239061294894233E-4</v>
      </c>
      <c r="CT41" s="2">
        <v>0.10388833319358505</v>
      </c>
      <c r="CU41" s="3">
        <v>-0.38379668455117588</v>
      </c>
      <c r="CV41">
        <f t="shared" si="40"/>
        <v>0.54399087624336961</v>
      </c>
      <c r="CW41">
        <f t="shared" si="41"/>
        <v>0.45835432041200175</v>
      </c>
      <c r="CY41">
        <f t="shared" si="42"/>
        <v>8.5636555831367867E-2</v>
      </c>
      <c r="CZ41">
        <f t="shared" si="43"/>
        <v>7.3336196946589861E-3</v>
      </c>
      <c r="DC41" s="2">
        <v>2.0174007799614539</v>
      </c>
      <c r="DD41" s="3">
        <v>0.21703580425969934</v>
      </c>
      <c r="DE41">
        <f t="shared" si="44"/>
        <v>0.88000000000000012</v>
      </c>
      <c r="DF41">
        <f t="shared" si="45"/>
        <v>0.56385935563184775</v>
      </c>
      <c r="DG41">
        <f t="shared" si="46"/>
        <v>0.31614064436815237</v>
      </c>
      <c r="DH41">
        <f t="shared" si="47"/>
        <v>9.9944907021510584E-2</v>
      </c>
      <c r="DL41" s="2">
        <v>0.44945915231800415</v>
      </c>
      <c r="DM41" s="3">
        <v>0.19702293625655259</v>
      </c>
      <c r="DN41">
        <f t="shared" si="48"/>
        <v>0.60467245076147003</v>
      </c>
      <c r="DO41">
        <f t="shared" si="49"/>
        <v>0.5603451343091943</v>
      </c>
      <c r="DQ41">
        <f t="shared" si="50"/>
        <v>4.4327316452275722E-2</v>
      </c>
      <c r="DR41">
        <f t="shared" si="51"/>
        <v>1.9649109838601941E-3</v>
      </c>
      <c r="DU41" s="2">
        <v>-1.3062584777124726</v>
      </c>
      <c r="DV41" s="3">
        <v>-0.79888448265882916</v>
      </c>
      <c r="DW41">
        <f t="shared" si="52"/>
        <v>0.29637179485140447</v>
      </c>
      <c r="DX41">
        <f t="shared" si="53"/>
        <v>0.38546569741934378</v>
      </c>
      <c r="DY41">
        <f t="shared" si="54"/>
        <v>-8.9093902567939309E-2</v>
      </c>
      <c r="DZ41">
        <f t="shared" si="55"/>
        <v>7.9377234747854634E-3</v>
      </c>
      <c r="ED41" s="2">
        <v>-0.33689356254479552</v>
      </c>
      <c r="EE41" s="3">
        <v>0.28212789570797731</v>
      </c>
      <c r="EF41">
        <f t="shared" si="56"/>
        <v>0.46659041887764507</v>
      </c>
      <c r="EG41">
        <f t="shared" si="57"/>
        <v>0.57528940232319059</v>
      </c>
      <c r="EI41">
        <f t="shared" si="58"/>
        <v>-0.10869898344554552</v>
      </c>
      <c r="EJ41">
        <f t="shared" si="59"/>
        <v>1.1815469002094979E-2</v>
      </c>
      <c r="EM41" s="2">
        <v>5.8818939502553198E-3</v>
      </c>
      <c r="EN41" s="3">
        <v>0.17972147730004462</v>
      </c>
      <c r="EO41">
        <f t="shared" si="60"/>
        <v>0.52678113306752417</v>
      </c>
      <c r="EP41">
        <f t="shared" si="61"/>
        <v>0.5573070312262971</v>
      </c>
      <c r="ER41">
        <f t="shared" si="62"/>
        <v>-3.0525898158772935E-2</v>
      </c>
      <c r="ES41">
        <f t="shared" si="63"/>
        <v>9.3183045839977682E-4</v>
      </c>
      <c r="EW41" s="2">
        <v>1.1193346813402616</v>
      </c>
      <c r="EX41" s="3">
        <v>-6.5899394961853264E-2</v>
      </c>
      <c r="EY41">
        <f t="shared" si="64"/>
        <v>0.72230131171451473</v>
      </c>
      <c r="EZ41">
        <f t="shared" si="65"/>
        <v>0.51417647610267447</v>
      </c>
      <c r="FB41">
        <f t="shared" si="66"/>
        <v>0.20812483561184025</v>
      </c>
      <c r="FC41">
        <f t="shared" si="67"/>
        <v>4.331594719845553E-2</v>
      </c>
      <c r="FG41" s="2">
        <v>0.6168405367295926</v>
      </c>
      <c r="FH41" s="3">
        <v>0.34291685536772171</v>
      </c>
      <c r="FI41">
        <f t="shared" si="68"/>
        <v>0.63406430154577398</v>
      </c>
      <c r="FJ41">
        <f t="shared" si="69"/>
        <v>0.58596382730738594</v>
      </c>
      <c r="FK41">
        <f t="shared" si="70"/>
        <v>4.8100474238388036E-2</v>
      </c>
      <c r="FL41">
        <f t="shared" si="71"/>
        <v>2.3136556219578311E-3</v>
      </c>
      <c r="FP41" s="2">
        <v>0.45989266832535813</v>
      </c>
      <c r="FQ41" s="3">
        <v>0.19678256992467072</v>
      </c>
      <c r="FR41">
        <f t="shared" si="72"/>
        <v>0.60650455620570343</v>
      </c>
      <c r="FS41">
        <f t="shared" si="73"/>
        <v>0.56030292644130575</v>
      </c>
      <c r="FU41">
        <f t="shared" si="74"/>
        <v>4.6201629764397678E-2</v>
      </c>
      <c r="FV41">
        <f t="shared" si="75"/>
        <v>2.1345905928864773E-3</v>
      </c>
      <c r="FZ41" s="2">
        <v>-0.56326342369319049</v>
      </c>
      <c r="GA41" s="3">
        <v>-0.36844988578496257</v>
      </c>
      <c r="GB41">
        <f t="shared" si="76"/>
        <v>0.4268403044648228</v>
      </c>
      <c r="GC41">
        <f t="shared" si="77"/>
        <v>0.46104918890612356</v>
      </c>
      <c r="GD41">
        <f t="shared" si="78"/>
        <v>-3.4208884441300769E-2</v>
      </c>
      <c r="GE41">
        <f t="shared" si="79"/>
        <v>1.1702477747182697E-3</v>
      </c>
      <c r="GI41" s="2">
        <v>-4.2448826303999147E-2</v>
      </c>
      <c r="GJ41" s="3">
        <v>-2.9004686506274149E-2</v>
      </c>
      <c r="GK41">
        <f t="shared" si="80"/>
        <v>0.51829435108155419</v>
      </c>
      <c r="GL41">
        <f t="shared" si="81"/>
        <v>0.52065511630193495</v>
      </c>
      <c r="GN41">
        <f t="shared" si="82"/>
        <v>-2.3607652203807561E-3</v>
      </c>
      <c r="GO41">
        <f t="shared" si="83"/>
        <v>5.5732124257593997E-6</v>
      </c>
      <c r="GS41" s="2">
        <v>-1.0184939426048869</v>
      </c>
      <c r="GT41" s="3">
        <v>-0.13045798535713679</v>
      </c>
      <c r="GU41">
        <f t="shared" si="84"/>
        <v>0.3469026965202473</v>
      </c>
      <c r="GV41">
        <f t="shared" si="85"/>
        <v>0.50284011117527461</v>
      </c>
      <c r="GW41">
        <f t="shared" si="86"/>
        <v>-0.15593741465502731</v>
      </c>
      <c r="GX41">
        <f t="shared" si="87"/>
        <v>2.4316477289293925E-2</v>
      </c>
    </row>
    <row r="42" spans="2:206" x14ac:dyDescent="0.25">
      <c r="B42" s="13">
        <v>1.0186854001965282</v>
      </c>
      <c r="C42" s="13">
        <v>0.3696800191485245</v>
      </c>
      <c r="D42">
        <f t="shared" si="0"/>
        <v>0.70462749055857465</v>
      </c>
      <c r="E42">
        <f t="shared" si="1"/>
        <v>0.59066338765052995</v>
      </c>
      <c r="G42">
        <f t="shared" si="2"/>
        <v>0.11396410290804471</v>
      </c>
      <c r="H42">
        <f t="shared" si="3"/>
        <v>1.2987816751635404E-2</v>
      </c>
      <c r="N42">
        <v>0.34327468858800614</v>
      </c>
      <c r="O42">
        <v>0.47996257176280616</v>
      </c>
      <c r="V42" s="13">
        <v>2.5299348394051591</v>
      </c>
      <c r="W42" s="14">
        <v>0.46060593889179946</v>
      </c>
      <c r="X42">
        <f t="shared" si="8"/>
        <v>0.97</v>
      </c>
      <c r="Y42">
        <f t="shared" si="9"/>
        <v>0.60662980515218201</v>
      </c>
      <c r="AA42">
        <f t="shared" si="10"/>
        <v>0.36337019484781796</v>
      </c>
      <c r="AB42">
        <f t="shared" si="11"/>
        <v>0.1320378985037412</v>
      </c>
      <c r="AP42" s="13">
        <v>0.44796960247270468</v>
      </c>
      <c r="AQ42" s="14">
        <v>-0.22251622512620958</v>
      </c>
      <c r="AR42">
        <f t="shared" si="16"/>
        <v>0.60441088865919246</v>
      </c>
      <c r="AS42">
        <f t="shared" si="17"/>
        <v>0.48667486044401748</v>
      </c>
      <c r="AU42">
        <f t="shared" si="18"/>
        <v>0.11773602821517498</v>
      </c>
      <c r="AV42">
        <f t="shared" si="19"/>
        <v>1.386177233988448E-2</v>
      </c>
      <c r="BI42" s="13">
        <v>0.60114000000000001</v>
      </c>
      <c r="BJ42" s="13">
        <v>0.60643000000000002</v>
      </c>
      <c r="BK42">
        <f t="shared" si="24"/>
        <v>0.63130731734223244</v>
      </c>
      <c r="BL42">
        <f t="shared" si="25"/>
        <v>0.63223623121873995</v>
      </c>
      <c r="BM42" s="3"/>
      <c r="BN42">
        <f t="shared" si="26"/>
        <v>-9.289138765075089E-4</v>
      </c>
      <c r="BO42">
        <f t="shared" si="27"/>
        <v>8.6288098996820746E-7</v>
      </c>
      <c r="CB42" s="2">
        <v>0.88282767469721957</v>
      </c>
      <c r="CC42" s="3">
        <v>1.5009261525198374E-2</v>
      </c>
      <c r="CD42">
        <f t="shared" si="32"/>
        <v>0.68077113395232502</v>
      </c>
      <c r="CE42">
        <f t="shared" si="33"/>
        <v>0.5283838813466073</v>
      </c>
      <c r="CG42">
        <f t="shared" si="34"/>
        <v>0.15238725260571773</v>
      </c>
      <c r="CH42">
        <f t="shared" si="35"/>
        <v>2.3221874756718823E-2</v>
      </c>
      <c r="CT42" s="2">
        <v>2.5896929095493761</v>
      </c>
      <c r="CU42" s="3">
        <v>0.54495678837500294</v>
      </c>
      <c r="CV42">
        <f t="shared" si="40"/>
        <v>0.98049340275808594</v>
      </c>
      <c r="CW42">
        <f t="shared" si="41"/>
        <v>0.62144165289890163</v>
      </c>
      <c r="CY42">
        <f t="shared" si="42"/>
        <v>0.35905174985918431</v>
      </c>
      <c r="CZ42">
        <f t="shared" si="43"/>
        <v>0.12891815907694226</v>
      </c>
      <c r="DL42" s="2">
        <v>-0.29470549853213879</v>
      </c>
      <c r="DM42" s="3">
        <v>-0.17584752671460663</v>
      </c>
      <c r="DN42">
        <f t="shared" si="48"/>
        <v>0.47399856218281433</v>
      </c>
      <c r="DO42">
        <f t="shared" si="49"/>
        <v>0.49486979457503516</v>
      </c>
      <c r="DQ42">
        <f t="shared" si="50"/>
        <v>-2.0871232392220829E-2</v>
      </c>
      <c r="DR42">
        <f t="shared" si="51"/>
        <v>4.3560834157008795E-4</v>
      </c>
      <c r="ED42" s="2">
        <v>0.48400866101457757</v>
      </c>
      <c r="EE42" s="3">
        <v>1.0095028309279437E-3</v>
      </c>
      <c r="EF42">
        <f t="shared" si="56"/>
        <v>0.61073927837106645</v>
      </c>
      <c r="EG42">
        <f t="shared" si="57"/>
        <v>0.52592555051128309</v>
      </c>
      <c r="EI42">
        <f t="shared" si="58"/>
        <v>8.4813727859783361E-2</v>
      </c>
      <c r="EJ42">
        <f t="shared" si="59"/>
        <v>7.1933684334733921E-3</v>
      </c>
      <c r="EW42" s="2">
        <v>-1.3101301724732752</v>
      </c>
      <c r="EX42" s="3">
        <v>-0.38949569433473941</v>
      </c>
      <c r="EY42">
        <f t="shared" si="64"/>
        <v>0.29569193266068405</v>
      </c>
      <c r="EZ42">
        <f t="shared" si="65"/>
        <v>0.45735358520022401</v>
      </c>
      <c r="FB42">
        <f t="shared" si="66"/>
        <v>-0.16166165253953996</v>
      </c>
      <c r="FC42">
        <f t="shared" si="67"/>
        <v>2.6134489901814946E-2</v>
      </c>
      <c r="FP42" s="2">
        <v>2.5896929095493761</v>
      </c>
      <c r="FQ42" s="3">
        <v>0.90766211296813626</v>
      </c>
      <c r="FR42">
        <f t="shared" si="72"/>
        <v>0.98049340275808594</v>
      </c>
      <c r="FS42">
        <f t="shared" si="73"/>
        <v>0.68513201378694211</v>
      </c>
      <c r="FU42">
        <f t="shared" si="74"/>
        <v>0.29536138897114383</v>
      </c>
      <c r="FV42">
        <f t="shared" si="75"/>
        <v>8.7238350094963321E-2</v>
      </c>
      <c r="GI42" s="2">
        <v>0.44213136595808233</v>
      </c>
      <c r="GJ42" s="3">
        <v>0.75214990345844368</v>
      </c>
      <c r="GK42">
        <f t="shared" si="80"/>
        <v>0.60338570549987947</v>
      </c>
      <c r="GL42">
        <f t="shared" si="81"/>
        <v>0.65782436740132744</v>
      </c>
      <c r="GN42">
        <f t="shared" si="82"/>
        <v>-5.4438661901447971E-2</v>
      </c>
      <c r="GO42">
        <f t="shared" si="83"/>
        <v>2.9635679096201629E-3</v>
      </c>
    </row>
    <row r="43" spans="2:206" x14ac:dyDescent="0.25">
      <c r="B43" s="13">
        <v>-0.92898824635776978</v>
      </c>
      <c r="C43" s="13">
        <v>-0.39388176580408168</v>
      </c>
      <c r="D43">
        <f t="shared" si="0"/>
        <v>0.3626197254938609</v>
      </c>
      <c r="E43">
        <f t="shared" si="1"/>
        <v>0.45658339944384863</v>
      </c>
      <c r="G43">
        <f t="shared" si="2"/>
        <v>-9.3963673949987725E-2</v>
      </c>
      <c r="H43">
        <f t="shared" si="3"/>
        <v>8.8291720221796016E-3</v>
      </c>
      <c r="N43">
        <v>0.47399856218281433</v>
      </c>
      <c r="O43">
        <v>0.48673301755769594</v>
      </c>
      <c r="V43" s="13">
        <v>-0.56326342369319049</v>
      </c>
      <c r="W43" s="14">
        <v>-0.28733433473596237</v>
      </c>
      <c r="X43">
        <f t="shared" si="8"/>
        <v>0.4268403044648228</v>
      </c>
      <c r="Y43">
        <f t="shared" si="9"/>
        <v>0.47529292443919963</v>
      </c>
      <c r="AA43">
        <f t="shared" si="10"/>
        <v>-4.8452619974376832E-2</v>
      </c>
      <c r="AB43">
        <f t="shared" si="11"/>
        <v>2.3476563823813805E-3</v>
      </c>
      <c r="AP43" s="13">
        <v>1.4485647852547749</v>
      </c>
      <c r="AQ43" s="14">
        <v>0.56031696519930074</v>
      </c>
      <c r="AR43">
        <f t="shared" si="16"/>
        <v>0.78011348791304247</v>
      </c>
      <c r="AS43">
        <f t="shared" si="17"/>
        <v>0.62413887055442152</v>
      </c>
      <c r="AU43">
        <f t="shared" si="18"/>
        <v>0.15597461735862095</v>
      </c>
      <c r="AV43">
        <f t="shared" si="19"/>
        <v>2.4328081260168218E-2</v>
      </c>
      <c r="BI43" s="13">
        <v>0.86587000000000003</v>
      </c>
      <c r="BJ43" s="13">
        <v>0.42688999999999999</v>
      </c>
      <c r="BK43">
        <f t="shared" si="24"/>
        <v>0.6777933987274577</v>
      </c>
      <c r="BL43">
        <f t="shared" si="25"/>
        <v>0.60070935080509835</v>
      </c>
      <c r="BM43" s="3"/>
      <c r="BN43">
        <f t="shared" si="26"/>
        <v>7.7084047922359344E-2</v>
      </c>
      <c r="BO43">
        <f t="shared" si="27"/>
        <v>5.9419504440965916E-3</v>
      </c>
      <c r="CB43" s="2">
        <v>0.58655441701955613</v>
      </c>
      <c r="CC43" s="3">
        <v>0.45981864002243744</v>
      </c>
      <c r="CD43">
        <f t="shared" si="32"/>
        <v>0.62874611688335025</v>
      </c>
      <c r="CE43">
        <f t="shared" si="33"/>
        <v>0.60649155697737878</v>
      </c>
      <c r="CG43">
        <f t="shared" si="34"/>
        <v>2.2254559905971472E-2</v>
      </c>
      <c r="CH43">
        <f t="shared" si="35"/>
        <v>4.9526543660847295E-4</v>
      </c>
      <c r="CT43" s="2">
        <v>-2.5027872371871138E-2</v>
      </c>
      <c r="CU43" s="3">
        <v>-0.2391159441931546</v>
      </c>
      <c r="CV43">
        <f t="shared" si="40"/>
        <v>0.52135343725349226</v>
      </c>
      <c r="CW43">
        <f t="shared" si="41"/>
        <v>0.48375998154280536</v>
      </c>
      <c r="CY43">
        <f t="shared" si="42"/>
        <v>3.7593455710686896E-2</v>
      </c>
      <c r="CZ43">
        <f t="shared" si="43"/>
        <v>1.4132679122713771E-3</v>
      </c>
      <c r="DL43" s="2">
        <v>0.88282767469721957</v>
      </c>
      <c r="DM43" s="3">
        <v>0.24820916926630487</v>
      </c>
      <c r="DN43">
        <f t="shared" si="48"/>
        <v>0.68077113395232502</v>
      </c>
      <c r="DO43">
        <f t="shared" si="49"/>
        <v>0.56933333887042437</v>
      </c>
      <c r="DQ43">
        <f t="shared" si="50"/>
        <v>0.11143779508190066</v>
      </c>
      <c r="DR43">
        <f t="shared" si="51"/>
        <v>1.2418382172715682E-2</v>
      </c>
      <c r="ED43" s="2">
        <v>2.4976985804327667E-2</v>
      </c>
      <c r="EE43" s="3">
        <v>0.27236630866938616</v>
      </c>
      <c r="EF43">
        <f t="shared" si="56"/>
        <v>0.53013419465475176</v>
      </c>
      <c r="EG43">
        <f t="shared" si="57"/>
        <v>0.57357528631999899</v>
      </c>
      <c r="EI43">
        <f t="shared" si="58"/>
        <v>-4.3441091665247233E-2</v>
      </c>
      <c r="EJ43">
        <f t="shared" si="59"/>
        <v>1.8871284450684127E-3</v>
      </c>
      <c r="EW43" s="2">
        <v>-2.1945923563262575</v>
      </c>
      <c r="EX43" s="3">
        <v>-0.69216741261443149</v>
      </c>
      <c r="EY43">
        <f t="shared" si="64"/>
        <v>0.14038206577463463</v>
      </c>
      <c r="EZ43">
        <f t="shared" si="65"/>
        <v>0.4042050106942906</v>
      </c>
      <c r="FB43">
        <f t="shared" si="66"/>
        <v>-0.26382294491965597</v>
      </c>
      <c r="FC43">
        <f t="shared" si="67"/>
        <v>6.9602546266079826E-2</v>
      </c>
      <c r="FP43" s="2">
        <v>-0.73779592393260496</v>
      </c>
      <c r="FQ43" s="3">
        <v>-0.36902883438467399</v>
      </c>
      <c r="FR43">
        <f t="shared" si="72"/>
        <v>0.39619273142626921</v>
      </c>
      <c r="FS43">
        <f t="shared" si="73"/>
        <v>0.46094752663995031</v>
      </c>
      <c r="FU43">
        <f t="shared" si="74"/>
        <v>-6.4754795213681104E-2</v>
      </c>
      <c r="FV43">
        <f t="shared" si="75"/>
        <v>4.1931835031657769E-3</v>
      </c>
      <c r="GI43" s="2">
        <v>-0.28788135798925818</v>
      </c>
      <c r="GJ43" s="3">
        <v>0.18641400878305592</v>
      </c>
      <c r="GK43">
        <f t="shared" si="80"/>
        <v>0.4751968682027613</v>
      </c>
      <c r="GL43">
        <f t="shared" si="81"/>
        <v>0.55848222694719185</v>
      </c>
      <c r="GN43">
        <f t="shared" si="82"/>
        <v>-8.3285358744430549E-2</v>
      </c>
      <c r="GO43">
        <f t="shared" si="83"/>
        <v>6.9364509811884944E-3</v>
      </c>
    </row>
    <row r="44" spans="2:206" x14ac:dyDescent="0.25">
      <c r="B44" s="13">
        <v>-1.3794038185756177</v>
      </c>
      <c r="C44" s="13">
        <v>-1.1084798823629034</v>
      </c>
      <c r="D44">
        <f t="shared" si="0"/>
        <v>0.28352761297434403</v>
      </c>
      <c r="E44">
        <f t="shared" si="1"/>
        <v>0.33110133770516348</v>
      </c>
      <c r="G44">
        <f t="shared" si="2"/>
        <v>-4.7573724730819444E-2</v>
      </c>
      <c r="H44">
        <f t="shared" si="3"/>
        <v>2.2632592847637817E-3</v>
      </c>
      <c r="N44">
        <v>0.6664931940208485</v>
      </c>
      <c r="O44">
        <v>0.53080885344807849</v>
      </c>
      <c r="V44" s="13">
        <v>0.74817362561585732</v>
      </c>
      <c r="W44" s="14">
        <v>0.40841251663672168</v>
      </c>
      <c r="X44">
        <f t="shared" si="8"/>
        <v>0.65712614062158681</v>
      </c>
      <c r="Y44">
        <f t="shared" si="9"/>
        <v>0.59746474008693451</v>
      </c>
      <c r="AA44">
        <f t="shared" si="10"/>
        <v>5.9661400534652298E-2</v>
      </c>
      <c r="AB44">
        <f t="shared" si="11"/>
        <v>3.5594827137562096E-3</v>
      </c>
      <c r="AP44" s="13">
        <v>-4.2448826303999147E-2</v>
      </c>
      <c r="AQ44" s="14">
        <v>0.51299046164932494</v>
      </c>
      <c r="AR44">
        <f t="shared" si="16"/>
        <v>0.51829435108155419</v>
      </c>
      <c r="AS44">
        <f t="shared" si="17"/>
        <v>0.61582842709994967</v>
      </c>
      <c r="AU44">
        <f t="shared" si="18"/>
        <v>-9.7534076018395477E-2</v>
      </c>
      <c r="AV44">
        <f t="shared" si="19"/>
        <v>9.5128959847621472E-3</v>
      </c>
      <c r="BI44" s="13">
        <v>0.64559999999999995</v>
      </c>
      <c r="BJ44" s="13">
        <v>0.28606999999999999</v>
      </c>
      <c r="BK44">
        <f t="shared" si="24"/>
        <v>0.63911440825896693</v>
      </c>
      <c r="BL44">
        <f t="shared" si="25"/>
        <v>0.57598162829285027</v>
      </c>
      <c r="BM44" s="3"/>
      <c r="BN44">
        <f t="shared" si="26"/>
        <v>6.3132779966116659E-2</v>
      </c>
      <c r="BO44">
        <f t="shared" si="27"/>
        <v>3.9857479062501006E-3</v>
      </c>
      <c r="CB44" s="2">
        <v>0.90553217836413047</v>
      </c>
      <c r="CC44" s="3">
        <v>0.23215055367651424</v>
      </c>
      <c r="CD44">
        <f t="shared" si="32"/>
        <v>0.68475800134654241</v>
      </c>
      <c r="CE44">
        <f t="shared" si="33"/>
        <v>0.56651347670428887</v>
      </c>
      <c r="CG44">
        <f t="shared" si="34"/>
        <v>0.11824452464225355</v>
      </c>
      <c r="CH44">
        <f t="shared" si="35"/>
        <v>1.3981767607872507E-2</v>
      </c>
      <c r="CT44" s="2">
        <v>-1.9806629764920609</v>
      </c>
      <c r="CU44" s="3">
        <v>-0.56980431462693948</v>
      </c>
      <c r="CV44">
        <f t="shared" si="40"/>
        <v>0.17794765547607855</v>
      </c>
      <c r="CW44">
        <f t="shared" si="41"/>
        <v>0.42569173653418352</v>
      </c>
      <c r="CY44">
        <f t="shared" si="42"/>
        <v>-0.24774408105810497</v>
      </c>
      <c r="CZ44">
        <f t="shared" si="43"/>
        <v>6.1377129699324885E-2</v>
      </c>
      <c r="DL44" s="2">
        <v>-0.82691964288274822</v>
      </c>
      <c r="DM44" s="3">
        <v>9.7886314851454201E-2</v>
      </c>
      <c r="DN44">
        <f t="shared" si="48"/>
        <v>0.38054277693501282</v>
      </c>
      <c r="DO44">
        <f t="shared" si="49"/>
        <v>0.54293693330857606</v>
      </c>
      <c r="DQ44">
        <f t="shared" si="50"/>
        <v>-0.16239415637356325</v>
      </c>
      <c r="DR44">
        <f t="shared" si="51"/>
        <v>2.6371862024281312E-2</v>
      </c>
      <c r="ED44" s="2">
        <v>-1.1240379818008914</v>
      </c>
      <c r="EE44" s="3">
        <v>-2.1066827843701081E-2</v>
      </c>
      <c r="EF44">
        <f t="shared" si="56"/>
        <v>0.32836936521744486</v>
      </c>
      <c r="EG44">
        <f t="shared" si="57"/>
        <v>0.52204898909237341</v>
      </c>
      <c r="EI44">
        <f t="shared" si="58"/>
        <v>-0.19367962387492854</v>
      </c>
      <c r="EJ44">
        <f t="shared" si="59"/>
        <v>3.7511796704333793E-2</v>
      </c>
      <c r="EW44" s="2">
        <v>1.0186854001965282</v>
      </c>
      <c r="EX44" s="3">
        <v>0.20049984453936578</v>
      </c>
      <c r="EY44">
        <f t="shared" si="64"/>
        <v>0.70462749055857465</v>
      </c>
      <c r="EZ44">
        <f t="shared" si="65"/>
        <v>0.56095567274988412</v>
      </c>
      <c r="FB44">
        <f t="shared" si="66"/>
        <v>0.14367181780869054</v>
      </c>
      <c r="FC44">
        <f t="shared" si="67"/>
        <v>2.0641591232453568E-2</v>
      </c>
      <c r="FP44" s="2">
        <v>-1.6296256793771011</v>
      </c>
      <c r="FQ44" s="3">
        <v>9.2272789167029898E-2</v>
      </c>
      <c r="FR44">
        <f t="shared" si="72"/>
        <v>0.23958913306809887</v>
      </c>
      <c r="FS44">
        <f t="shared" si="73"/>
        <v>0.54195120894101589</v>
      </c>
      <c r="FU44">
        <f t="shared" si="74"/>
        <v>-0.30236207587291702</v>
      </c>
      <c r="FV44">
        <f t="shared" si="75"/>
        <v>9.1422824926179633E-2</v>
      </c>
      <c r="GI44" s="2">
        <v>0.20770646016703859</v>
      </c>
      <c r="GJ44" s="3">
        <v>-0.24122433533448728</v>
      </c>
      <c r="GK44">
        <f t="shared" si="80"/>
        <v>0.56222114066277662</v>
      </c>
      <c r="GL44">
        <f t="shared" si="81"/>
        <v>0.48338975209322321</v>
      </c>
      <c r="GN44">
        <f t="shared" si="82"/>
        <v>7.8831388569553407E-2</v>
      </c>
      <c r="GO44">
        <f t="shared" si="83"/>
        <v>6.2143878238039157E-3</v>
      </c>
    </row>
    <row r="45" spans="2:206" x14ac:dyDescent="0.25">
      <c r="B45" s="13">
        <v>1.7461619956902619</v>
      </c>
      <c r="C45" s="13">
        <v>0.27385148532818604</v>
      </c>
      <c r="D45">
        <f t="shared" si="0"/>
        <v>0.8323709885526378</v>
      </c>
      <c r="E45">
        <f t="shared" si="1"/>
        <v>0.57383608049909618</v>
      </c>
      <c r="G45">
        <f t="shared" si="2"/>
        <v>0.25853490805354162</v>
      </c>
      <c r="H45">
        <f t="shared" si="3"/>
        <v>6.6840298682253219E-2</v>
      </c>
      <c r="N45">
        <v>0.4751968682027613</v>
      </c>
      <c r="O45">
        <v>0.56692019325899468</v>
      </c>
      <c r="V45" s="13">
        <v>-0.13415921914857326</v>
      </c>
      <c r="W45" s="14">
        <v>3.5427619308986219E-2</v>
      </c>
      <c r="X45">
        <f t="shared" si="8"/>
        <v>0.50219018160456308</v>
      </c>
      <c r="Y45">
        <f t="shared" si="9"/>
        <v>0.53196930589875402</v>
      </c>
      <c r="AA45">
        <f t="shared" si="10"/>
        <v>-2.977912429419094E-2</v>
      </c>
      <c r="AB45">
        <f t="shared" si="11"/>
        <v>8.8679624372887305E-4</v>
      </c>
      <c r="AP45" s="13">
        <v>0.54979797889110649</v>
      </c>
      <c r="AQ45" s="14">
        <v>0.36654764017425179</v>
      </c>
      <c r="AR45">
        <f t="shared" si="16"/>
        <v>0.62229175668892533</v>
      </c>
      <c r="AS45">
        <f t="shared" si="17"/>
        <v>0.5901133478970928</v>
      </c>
      <c r="AU45">
        <f t="shared" si="18"/>
        <v>3.2178408791832536E-2</v>
      </c>
      <c r="AV45">
        <f t="shared" si="19"/>
        <v>1.0354499923742855E-3</v>
      </c>
      <c r="BI45" s="13">
        <v>5.8799999999999998E-3</v>
      </c>
      <c r="BJ45" s="13">
        <v>0.11937</v>
      </c>
      <c r="BK45">
        <f t="shared" si="24"/>
        <v>0.52678080049348375</v>
      </c>
      <c r="BL45">
        <f t="shared" si="25"/>
        <v>0.54670942730725336</v>
      </c>
      <c r="BM45" s="3"/>
      <c r="BN45">
        <f t="shared" si="26"/>
        <v>-1.9928626813769612E-2</v>
      </c>
      <c r="BO45">
        <f t="shared" si="27"/>
        <v>3.9715016668249715E-4</v>
      </c>
      <c r="CB45" s="2">
        <v>0.30758608811119637</v>
      </c>
      <c r="CC45" s="3">
        <v>0.18244223858911379</v>
      </c>
      <c r="CD45">
        <f t="shared" si="32"/>
        <v>0.57975981218975936</v>
      </c>
      <c r="CE45">
        <f t="shared" si="33"/>
        <v>0.55778479170192674</v>
      </c>
      <c r="CG45">
        <f t="shared" si="34"/>
        <v>2.1975020487832619E-2</v>
      </c>
      <c r="CH45">
        <f t="shared" si="35"/>
        <v>4.8290152544066335E-4</v>
      </c>
      <c r="CT45" s="2">
        <v>-2.0576078255564711</v>
      </c>
      <c r="CU45" s="3">
        <v>-0.52667832267492221</v>
      </c>
      <c r="CV45">
        <f t="shared" si="40"/>
        <v>0.16443628723000875</v>
      </c>
      <c r="CW45">
        <f t="shared" si="41"/>
        <v>0.43326457819058833</v>
      </c>
      <c r="CY45">
        <f t="shared" si="42"/>
        <v>-0.26882829096057959</v>
      </c>
      <c r="CZ45">
        <f t="shared" si="43"/>
        <v>7.2268650020786029E-2</v>
      </c>
      <c r="DL45" s="2">
        <v>1.2519318842006568</v>
      </c>
      <c r="DM45" s="3">
        <v>1.8334634368208761E-2</v>
      </c>
      <c r="DN45">
        <f t="shared" si="48"/>
        <v>0.74558512678504529</v>
      </c>
      <c r="DO45">
        <f t="shared" si="49"/>
        <v>0.5289678104540616</v>
      </c>
      <c r="DQ45">
        <f t="shared" si="50"/>
        <v>0.21661731633098369</v>
      </c>
      <c r="DR45">
        <f t="shared" si="51"/>
        <v>4.692306173443745E-2</v>
      </c>
      <c r="ED45" s="2">
        <v>-0.83952678679214976</v>
      </c>
      <c r="EE45" s="3">
        <v>-5.3706201836400888E-2</v>
      </c>
      <c r="EF45">
        <f t="shared" si="56"/>
        <v>0.37832898659085956</v>
      </c>
      <c r="EG45">
        <f t="shared" si="57"/>
        <v>0.51631757748134544</v>
      </c>
      <c r="EI45">
        <f t="shared" si="58"/>
        <v>-0.13798859089048587</v>
      </c>
      <c r="EJ45">
        <f t="shared" si="59"/>
        <v>1.904085121594188E-2</v>
      </c>
      <c r="EW45" s="2">
        <v>-0.18920138752617713</v>
      </c>
      <c r="EX45" s="3">
        <v>-0.22734125802079078</v>
      </c>
      <c r="EY45">
        <f t="shared" si="64"/>
        <v>0.49252488217185592</v>
      </c>
      <c r="EZ45">
        <f t="shared" si="65"/>
        <v>0.48582759390141217</v>
      </c>
      <c r="FB45">
        <f t="shared" si="66"/>
        <v>6.6972882704437464E-3</v>
      </c>
      <c r="FC45">
        <f t="shared" si="67"/>
        <v>4.4853670177423389E-5</v>
      </c>
      <c r="FP45" s="2">
        <v>5.8818939502553198E-3</v>
      </c>
      <c r="FQ45" s="3">
        <v>0.15911973947302954</v>
      </c>
      <c r="FR45">
        <f t="shared" si="72"/>
        <v>0.52678113306752417</v>
      </c>
      <c r="FS45">
        <f t="shared" si="73"/>
        <v>0.55368940548949475</v>
      </c>
      <c r="FU45">
        <f t="shared" si="74"/>
        <v>-2.690827242197058E-2</v>
      </c>
      <c r="FV45">
        <f t="shared" si="75"/>
        <v>7.2405512473498247E-4</v>
      </c>
      <c r="GI45" s="2">
        <v>-2.2761571756279251</v>
      </c>
      <c r="GJ45" s="3">
        <v>-0.33924723412201063</v>
      </c>
      <c r="GK45">
        <f t="shared" si="80"/>
        <v>0.12605943959615651</v>
      </c>
      <c r="GL45">
        <f t="shared" si="81"/>
        <v>0.46617711865291606</v>
      </c>
      <c r="GN45">
        <f t="shared" si="82"/>
        <v>-0.34011767905675955</v>
      </c>
      <c r="GO45">
        <f t="shared" si="83"/>
        <v>0.11568003560695689</v>
      </c>
    </row>
    <row r="46" spans="2:206" x14ac:dyDescent="0.25">
      <c r="B46" s="13">
        <v>0.88282767469721957</v>
      </c>
      <c r="C46" s="13">
        <v>0.10413254264938572</v>
      </c>
      <c r="D46">
        <f t="shared" si="0"/>
        <v>0.68077113395232502</v>
      </c>
      <c r="E46">
        <f t="shared" si="1"/>
        <v>0.54403375895646366</v>
      </c>
      <c r="G46">
        <f t="shared" si="2"/>
        <v>0.13673737499586136</v>
      </c>
      <c r="H46">
        <f t="shared" si="3"/>
        <v>1.869710972075881E-2</v>
      </c>
      <c r="N46">
        <v>0.3469026965202473</v>
      </c>
      <c r="O46">
        <v>0.44189490512730045</v>
      </c>
      <c r="V46" s="13">
        <v>0.68039050738037266</v>
      </c>
      <c r="W46" s="14">
        <v>-0.43247689954816132</v>
      </c>
      <c r="X46">
        <f t="shared" si="8"/>
        <v>0.64522355477623838</v>
      </c>
      <c r="Y46">
        <f t="shared" si="9"/>
        <v>0.44980616781803762</v>
      </c>
      <c r="AA46">
        <f t="shared" si="10"/>
        <v>0.19541738695820077</v>
      </c>
      <c r="AB46">
        <f t="shared" si="11"/>
        <v>3.8187955125571174E-2</v>
      </c>
      <c r="AP46" s="13">
        <v>-1.6296256793771011</v>
      </c>
      <c r="AQ46" s="14">
        <v>1.7315174363051512E-2</v>
      </c>
      <c r="AR46">
        <f t="shared" si="16"/>
        <v>0.23958913306809887</v>
      </c>
      <c r="AS46">
        <f t="shared" si="17"/>
        <v>0.52878879522810041</v>
      </c>
      <c r="AU46">
        <f t="shared" si="18"/>
        <v>-0.28919966216000154</v>
      </c>
      <c r="AV46">
        <f t="shared" si="19"/>
        <v>8.3636444593459022E-2</v>
      </c>
      <c r="BI46" s="13">
        <v>2.0173999999999999</v>
      </c>
      <c r="BJ46" s="13">
        <v>0.56118000000000001</v>
      </c>
      <c r="BK46">
        <f t="shared" si="24"/>
        <v>0.87999986304026134</v>
      </c>
      <c r="BL46">
        <f t="shared" si="25"/>
        <v>0.62429041781383143</v>
      </c>
      <c r="BM46" s="3"/>
      <c r="BN46">
        <f t="shared" si="26"/>
        <v>0.25570944522642991</v>
      </c>
      <c r="BO46">
        <f t="shared" si="27"/>
        <v>6.5387320378008554E-2</v>
      </c>
      <c r="CB46" s="2">
        <v>-0.42384605846118117</v>
      </c>
      <c r="CC46" s="3">
        <v>-0.15542783141963601</v>
      </c>
      <c r="CD46">
        <f t="shared" si="32"/>
        <v>0.45132172699603901</v>
      </c>
      <c r="CE46">
        <f t="shared" si="33"/>
        <v>0.49845545399158597</v>
      </c>
      <c r="CG46">
        <f t="shared" si="34"/>
        <v>-4.7133726995546965E-2</v>
      </c>
      <c r="CH46">
        <f t="shared" si="35"/>
        <v>2.2215882204907529E-3</v>
      </c>
      <c r="CT46" s="2">
        <v>-1.2097761168847577E-2</v>
      </c>
      <c r="CU46" s="3">
        <v>-0.12879383670579755</v>
      </c>
      <c r="CV46">
        <f t="shared" si="40"/>
        <v>0.52362394003634183</v>
      </c>
      <c r="CW46">
        <f t="shared" si="41"/>
        <v>0.50313233249376232</v>
      </c>
      <c r="CY46">
        <f t="shared" si="42"/>
        <v>2.0491607542579504E-2</v>
      </c>
      <c r="CZ46">
        <f t="shared" si="43"/>
        <v>4.1990597967910123E-4</v>
      </c>
      <c r="DL46" s="2">
        <v>-1.3830750613560179</v>
      </c>
      <c r="DM46" s="3">
        <v>-0.6622903799124138</v>
      </c>
      <c r="DN46">
        <f t="shared" si="48"/>
        <v>0.28288294976777656</v>
      </c>
      <c r="DO46">
        <f t="shared" si="49"/>
        <v>0.40945136046097752</v>
      </c>
      <c r="DQ46">
        <f t="shared" si="50"/>
        <v>-0.12656841069320096</v>
      </c>
      <c r="DR46">
        <f t="shared" si="51"/>
        <v>1.6019562585402786E-2</v>
      </c>
      <c r="ED46" s="2">
        <v>0.45989266832535813</v>
      </c>
      <c r="EE46" s="3">
        <v>0.11707780481807116</v>
      </c>
      <c r="EF46">
        <f t="shared" si="56"/>
        <v>0.60650455620570343</v>
      </c>
      <c r="EG46">
        <f t="shared" si="57"/>
        <v>0.54630692221988897</v>
      </c>
      <c r="EI46">
        <f t="shared" si="58"/>
        <v>6.0197633985814458E-2</v>
      </c>
      <c r="EJ46">
        <f t="shared" si="59"/>
        <v>3.6237551374900838E-3</v>
      </c>
      <c r="EW46" s="2">
        <v>2.5896929095493761</v>
      </c>
      <c r="EX46" s="3">
        <v>0.76109536728976002</v>
      </c>
      <c r="EY46">
        <f t="shared" si="64"/>
        <v>0.98049340275808594</v>
      </c>
      <c r="EZ46">
        <f t="shared" si="65"/>
        <v>0.65939517373113954</v>
      </c>
      <c r="FB46">
        <f t="shared" si="66"/>
        <v>0.3210982290269464</v>
      </c>
      <c r="FC46">
        <f t="shared" si="67"/>
        <v>0.10310407268424132</v>
      </c>
      <c r="FP46" s="2">
        <v>-0.29470549853213879</v>
      </c>
      <c r="FQ46" s="3">
        <v>-0.41813376868819246</v>
      </c>
      <c r="FR46">
        <f t="shared" si="72"/>
        <v>0.47399856218281433</v>
      </c>
      <c r="FS46">
        <f t="shared" si="73"/>
        <v>0.45232479414854587</v>
      </c>
      <c r="FU46">
        <f t="shared" si="74"/>
        <v>2.1673768034268459E-2</v>
      </c>
      <c r="FV46">
        <f t="shared" si="75"/>
        <v>4.6975222080327728E-4</v>
      </c>
      <c r="GI46" s="2">
        <v>0.3605209425882005</v>
      </c>
      <c r="GJ46" s="3">
        <v>0.69421486457079029</v>
      </c>
      <c r="GK46">
        <f t="shared" si="80"/>
        <v>0.58905507133429558</v>
      </c>
      <c r="GL46">
        <f t="shared" si="81"/>
        <v>0.64765108544315253</v>
      </c>
      <c r="GN46">
        <f t="shared" si="82"/>
        <v>-5.8596014108856953E-2</v>
      </c>
      <c r="GO46">
        <f t="shared" si="83"/>
        <v>3.4334928694453632E-3</v>
      </c>
    </row>
    <row r="47" spans="2:206" x14ac:dyDescent="0.25">
      <c r="B47" s="13">
        <v>0.58655441701955613</v>
      </c>
      <c r="C47" s="13">
        <v>0.44561898945172679</v>
      </c>
      <c r="D47">
        <f t="shared" si="0"/>
        <v>0.62874611688335025</v>
      </c>
      <c r="E47">
        <f t="shared" si="1"/>
        <v>0.60399812551108556</v>
      </c>
      <c r="G47">
        <f t="shared" si="2"/>
        <v>2.4747991372264688E-2</v>
      </c>
      <c r="H47">
        <f t="shared" si="3"/>
        <v>6.124630769616874E-4</v>
      </c>
      <c r="N47">
        <v>0.74558512678504529</v>
      </c>
      <c r="O47">
        <v>0.5291711233816222</v>
      </c>
      <c r="V47" s="13">
        <v>0.58655441701955613</v>
      </c>
      <c r="W47" s="14">
        <v>0.48446815722349607</v>
      </c>
      <c r="X47">
        <f t="shared" si="8"/>
        <v>0.62874611688335025</v>
      </c>
      <c r="Y47">
        <f t="shared" si="9"/>
        <v>0.61081996502601299</v>
      </c>
      <c r="AA47">
        <f t="shared" si="10"/>
        <v>1.7926151857337258E-2</v>
      </c>
      <c r="AB47">
        <f t="shared" si="11"/>
        <v>3.2134692041231605E-4</v>
      </c>
      <c r="AP47" s="13">
        <v>-0.59064082974713927</v>
      </c>
      <c r="AQ47" s="14">
        <v>-0.33380980895294227</v>
      </c>
      <c r="AR47">
        <f t="shared" si="16"/>
        <v>0.42203288435399205</v>
      </c>
      <c r="AS47">
        <f t="shared" si="17"/>
        <v>0.4671319201069839</v>
      </c>
      <c r="AU47">
        <f t="shared" si="18"/>
        <v>-4.5099035752991845E-2</v>
      </c>
      <c r="AV47">
        <f t="shared" si="19"/>
        <v>2.0339230258496366E-3</v>
      </c>
      <c r="BI47" s="13">
        <v>-0.42385</v>
      </c>
      <c r="BJ47" s="13">
        <v>8.1700000000000002E-3</v>
      </c>
      <c r="BK47">
        <f t="shared" si="24"/>
        <v>0.45132103486936537</v>
      </c>
      <c r="BL47">
        <f t="shared" si="25"/>
        <v>0.52718292011110235</v>
      </c>
      <c r="BM47" s="3"/>
      <c r="BN47">
        <f t="shared" si="26"/>
        <v>-7.5861885241736982E-2</v>
      </c>
      <c r="BO47">
        <f t="shared" si="27"/>
        <v>5.7550256324304713E-3</v>
      </c>
      <c r="CB47" s="2">
        <v>1.0186854001965282</v>
      </c>
      <c r="CC47" s="3">
        <v>0.25865886839232105</v>
      </c>
      <c r="CD47">
        <f t="shared" si="32"/>
        <v>0.70462749055857465</v>
      </c>
      <c r="CE47">
        <f t="shared" si="33"/>
        <v>0.57116828603932523</v>
      </c>
      <c r="CG47">
        <f t="shared" si="34"/>
        <v>0.13345920451924942</v>
      </c>
      <c r="CH47">
        <f t="shared" si="35"/>
        <v>1.7811359270910845E-2</v>
      </c>
      <c r="CT47" s="2">
        <v>2.5299348394051591</v>
      </c>
      <c r="CU47" s="3">
        <v>0.42247437132544319</v>
      </c>
      <c r="CV47">
        <f t="shared" si="40"/>
        <v>0.97</v>
      </c>
      <c r="CW47">
        <f t="shared" si="41"/>
        <v>0.59993397486005096</v>
      </c>
      <c r="CY47">
        <f t="shared" si="42"/>
        <v>0.37006602513994902</v>
      </c>
      <c r="CZ47">
        <f t="shared" si="43"/>
        <v>0.13694886296288139</v>
      </c>
      <c r="DL47" s="2">
        <v>-0.84965995928780591</v>
      </c>
      <c r="DM47" s="3">
        <v>-0.26368431578993246</v>
      </c>
      <c r="DN47">
        <f t="shared" si="48"/>
        <v>0.37654962089251187</v>
      </c>
      <c r="DO47">
        <f t="shared" si="49"/>
        <v>0.47944582250699425</v>
      </c>
      <c r="DQ47">
        <f t="shared" si="50"/>
        <v>-0.10289620161448237</v>
      </c>
      <c r="DR47">
        <f t="shared" si="51"/>
        <v>1.0587628306688204E-2</v>
      </c>
      <c r="ED47" s="2">
        <v>0.80151733565751904</v>
      </c>
      <c r="EE47" s="3">
        <v>0.11775140482162155</v>
      </c>
      <c r="EF47">
        <f t="shared" si="56"/>
        <v>0.6664931940208485</v>
      </c>
      <c r="EG47">
        <f t="shared" si="57"/>
        <v>0.54642520509144166</v>
      </c>
      <c r="EI47">
        <f t="shared" si="58"/>
        <v>0.12006798892940684</v>
      </c>
      <c r="EJ47">
        <f t="shared" si="59"/>
        <v>1.4416321965552164E-2</v>
      </c>
      <c r="EW47" s="2">
        <v>0.36279796403779041</v>
      </c>
      <c r="EX47" s="3">
        <v>4.965134521686268E-2</v>
      </c>
      <c r="EY47">
        <f t="shared" si="64"/>
        <v>0.58945491194329924</v>
      </c>
      <c r="EZ47">
        <f t="shared" si="65"/>
        <v>0.53446696494818058</v>
      </c>
      <c r="FB47">
        <f t="shared" si="66"/>
        <v>5.4987946995118664E-2</v>
      </c>
      <c r="FC47">
        <f t="shared" si="67"/>
        <v>3.0236743147379797E-3</v>
      </c>
      <c r="FP47" s="2">
        <v>1.2519318842006568</v>
      </c>
      <c r="FQ47" s="3">
        <v>2.2502671943975275E-2</v>
      </c>
      <c r="FR47">
        <f t="shared" si="72"/>
        <v>0.74558512678504529</v>
      </c>
      <c r="FS47">
        <f t="shared" si="73"/>
        <v>0.52969970987597736</v>
      </c>
      <c r="FU47">
        <f t="shared" si="74"/>
        <v>0.21588541690906793</v>
      </c>
      <c r="FV47">
        <f t="shared" si="75"/>
        <v>4.660651323400207E-2</v>
      </c>
      <c r="GI47" s="2">
        <v>-1.0864554317680462</v>
      </c>
      <c r="GJ47" s="3">
        <v>0.18762654287483818</v>
      </c>
      <c r="GK47">
        <f t="shared" si="80"/>
        <v>0.33496878908134831</v>
      </c>
      <c r="GL47">
        <f t="shared" si="81"/>
        <v>0.55869514561327782</v>
      </c>
      <c r="GN47">
        <f t="shared" si="82"/>
        <v>-0.22372635653192952</v>
      </c>
      <c r="GO47">
        <f t="shared" si="83"/>
        <v>5.0053482607052044E-2</v>
      </c>
    </row>
    <row r="48" spans="2:206" x14ac:dyDescent="0.25">
      <c r="B48" s="13">
        <v>-0.33741269474761598</v>
      </c>
      <c r="C48" s="13">
        <v>-1.8815573221696965E-2</v>
      </c>
      <c r="D48">
        <f t="shared" si="0"/>
        <v>0.46649926025629501</v>
      </c>
      <c r="E48">
        <f t="shared" si="1"/>
        <v>0.52244430509576312</v>
      </c>
      <c r="G48">
        <f t="shared" si="2"/>
        <v>-5.5945044839468105E-2</v>
      </c>
      <c r="H48">
        <f t="shared" si="3"/>
        <v>3.1298480420900968E-3</v>
      </c>
      <c r="N48">
        <v>0.46753463666992268</v>
      </c>
      <c r="O48">
        <v>0.55997257736508621</v>
      </c>
      <c r="V48" s="13">
        <v>-2.1945923563262575</v>
      </c>
      <c r="W48" s="14">
        <v>-0.60980365405165859</v>
      </c>
      <c r="X48">
        <f t="shared" si="8"/>
        <v>0.14038206577463463</v>
      </c>
      <c r="Y48">
        <f t="shared" si="9"/>
        <v>0.41866792907808581</v>
      </c>
      <c r="AA48">
        <f t="shared" si="10"/>
        <v>-0.27828586330345118</v>
      </c>
      <c r="AB48">
        <f t="shared" si="11"/>
        <v>7.7443021714547117E-2</v>
      </c>
      <c r="AP48" s="13">
        <v>-1.3536392179217185</v>
      </c>
      <c r="AQ48" s="14">
        <v>-0.61549054175106876</v>
      </c>
      <c r="AR48">
        <f t="shared" si="16"/>
        <v>0.28805182754335767</v>
      </c>
      <c r="AS48">
        <f t="shared" si="17"/>
        <v>0.41766932248108729</v>
      </c>
      <c r="AU48">
        <f t="shared" si="18"/>
        <v>-0.12961749493772962</v>
      </c>
      <c r="AV48">
        <f t="shared" si="19"/>
        <v>1.6800694993932361E-2</v>
      </c>
      <c r="BI48" s="13">
        <v>1.5758399999999999</v>
      </c>
      <c r="BJ48" s="13">
        <v>0.42802000000000001</v>
      </c>
      <c r="BK48">
        <f t="shared" si="24"/>
        <v>0.80246277205525751</v>
      </c>
      <c r="BL48">
        <f t="shared" si="25"/>
        <v>0.60090777664261319</v>
      </c>
      <c r="BM48" s="3"/>
      <c r="BN48">
        <f t="shared" si="26"/>
        <v>0.20155499541264432</v>
      </c>
      <c r="BO48">
        <f t="shared" si="27"/>
        <v>4.0624416175791073E-2</v>
      </c>
      <c r="CB48" s="2">
        <v>0.15852631555357027</v>
      </c>
      <c r="CC48" s="3">
        <v>3.4543593436276498E-2</v>
      </c>
      <c r="CD48">
        <f t="shared" si="32"/>
        <v>0.55358520138487521</v>
      </c>
      <c r="CE48">
        <f t="shared" si="33"/>
        <v>0.53181407264726976</v>
      </c>
      <c r="CG48">
        <f t="shared" si="34"/>
        <v>2.177112873760545E-2</v>
      </c>
      <c r="CH48">
        <f t="shared" si="35"/>
        <v>4.7398204650938983E-4</v>
      </c>
      <c r="CT48" s="2">
        <v>5.7484457509883187E-2</v>
      </c>
      <c r="CU48" s="3">
        <v>-0.2882362394850968</v>
      </c>
      <c r="CV48">
        <f t="shared" si="40"/>
        <v>0.53584244447657914</v>
      </c>
      <c r="CW48">
        <f t="shared" si="41"/>
        <v>0.47513455169123009</v>
      </c>
      <c r="CY48">
        <f t="shared" si="42"/>
        <v>6.0707892785349049E-2</v>
      </c>
      <c r="CZ48">
        <f t="shared" si="43"/>
        <v>3.6854482464374352E-3</v>
      </c>
      <c r="DL48" s="2">
        <v>-1.0184939426048869</v>
      </c>
      <c r="DM48" s="3">
        <v>-0.42962604488824724</v>
      </c>
      <c r="DN48">
        <f t="shared" si="48"/>
        <v>0.3469026965202473</v>
      </c>
      <c r="DO48">
        <f t="shared" si="49"/>
        <v>0.45030677244062745</v>
      </c>
      <c r="DQ48">
        <f t="shared" si="50"/>
        <v>-0.10340407592038015</v>
      </c>
      <c r="DR48">
        <f t="shared" si="51"/>
        <v>1.069240291694774E-2</v>
      </c>
      <c r="ED48" s="2">
        <v>0.60951253597223243</v>
      </c>
      <c r="EE48" s="3">
        <v>0.64305303232002986</v>
      </c>
      <c r="EF48">
        <f t="shared" si="56"/>
        <v>0.63277751863640352</v>
      </c>
      <c r="EG48">
        <f t="shared" si="57"/>
        <v>0.63866716560850556</v>
      </c>
      <c r="EI48">
        <f t="shared" si="58"/>
        <v>-5.8896469721020361E-3</v>
      </c>
      <c r="EJ48">
        <f t="shared" si="59"/>
        <v>3.4687941455990683E-5</v>
      </c>
      <c r="EW48" s="2">
        <v>-0.33689356254479552</v>
      </c>
      <c r="EX48" s="3">
        <v>0.24027569260175585</v>
      </c>
      <c r="EY48">
        <f t="shared" si="64"/>
        <v>0.46659041887764507</v>
      </c>
      <c r="EZ48">
        <f t="shared" si="65"/>
        <v>0.56794023555045303</v>
      </c>
      <c r="FB48">
        <f t="shared" si="66"/>
        <v>-0.10134981667280796</v>
      </c>
      <c r="FC48">
        <f t="shared" si="67"/>
        <v>1.0271785339611782E-2</v>
      </c>
      <c r="FP48" s="2">
        <v>-1.0184939426048869</v>
      </c>
      <c r="FQ48" s="3">
        <v>-0.6044565774176921</v>
      </c>
      <c r="FR48">
        <f t="shared" si="72"/>
        <v>0.3469026965202473</v>
      </c>
      <c r="FS48">
        <f t="shared" si="73"/>
        <v>0.41960686550229009</v>
      </c>
      <c r="FU48">
        <f t="shared" si="74"/>
        <v>-7.2704168982042794E-2</v>
      </c>
      <c r="FV48">
        <f t="shared" si="75"/>
        <v>5.2858961873694333E-3</v>
      </c>
      <c r="GI48" s="2">
        <v>-1.3830750613560179</v>
      </c>
      <c r="GJ48" s="3">
        <v>-0.74424054194440192</v>
      </c>
      <c r="GK48">
        <f t="shared" si="80"/>
        <v>0.28288294976777656</v>
      </c>
      <c r="GL48">
        <f t="shared" si="81"/>
        <v>0.39506106883648689</v>
      </c>
      <c r="GN48">
        <f t="shared" si="82"/>
        <v>-0.11217811906871034</v>
      </c>
      <c r="GO48">
        <f t="shared" si="83"/>
        <v>1.2583930397793753E-2</v>
      </c>
    </row>
    <row r="49" spans="2:197" x14ac:dyDescent="0.25">
      <c r="B49" s="13">
        <v>0.44213136595808233</v>
      </c>
      <c r="C49" s="13">
        <v>-2.759093034128398E-2</v>
      </c>
      <c r="D49">
        <f t="shared" si="0"/>
        <v>0.60338570549987947</v>
      </c>
      <c r="E49">
        <f t="shared" si="1"/>
        <v>0.52090336917899682</v>
      </c>
      <c r="G49">
        <f t="shared" si="2"/>
        <v>8.2482336320882643E-2</v>
      </c>
      <c r="H49">
        <f t="shared" si="3"/>
        <v>6.8033358049511957E-3</v>
      </c>
      <c r="N49">
        <v>0.73384425570718981</v>
      </c>
      <c r="O49">
        <v>0.58766758045549561</v>
      </c>
      <c r="V49" s="13">
        <v>-1.3101301724732752</v>
      </c>
      <c r="W49" s="14">
        <v>-0.30245925790441164</v>
      </c>
      <c r="X49">
        <f t="shared" si="8"/>
        <v>0.29569193266068405</v>
      </c>
      <c r="Y49">
        <f t="shared" si="9"/>
        <v>0.47263701687544102</v>
      </c>
      <c r="AA49">
        <f t="shared" si="10"/>
        <v>-0.17694508421475696</v>
      </c>
      <c r="AB49">
        <f t="shared" si="11"/>
        <v>3.1309562827767437E-2</v>
      </c>
      <c r="AP49" s="13">
        <v>-0.33689356254479552</v>
      </c>
      <c r="AQ49" s="14">
        <v>0.29396634257018678</v>
      </c>
      <c r="AR49">
        <f t="shared" si="16"/>
        <v>0.46659041887764507</v>
      </c>
      <c r="AS49">
        <f t="shared" si="17"/>
        <v>0.57736821093691526</v>
      </c>
      <c r="AU49">
        <f t="shared" si="18"/>
        <v>-0.11077779205927019</v>
      </c>
      <c r="AV49">
        <f t="shared" si="19"/>
        <v>1.2271719213526905E-2</v>
      </c>
      <c r="BI49" s="13">
        <v>6.3630000000000006E-2</v>
      </c>
      <c r="BJ49" s="13">
        <v>-0.17655000000000001</v>
      </c>
      <c r="BK49">
        <f t="shared" si="24"/>
        <v>0.53692158997709638</v>
      </c>
      <c r="BL49">
        <f t="shared" si="25"/>
        <v>0.49474644161044579</v>
      </c>
      <c r="BM49" s="3"/>
      <c r="BN49">
        <f t="shared" si="26"/>
        <v>4.2175148366650594E-2</v>
      </c>
      <c r="BO49">
        <f t="shared" si="27"/>
        <v>1.7787431397489903E-3</v>
      </c>
      <c r="CB49" s="2">
        <v>-0.28788135798925818</v>
      </c>
      <c r="CC49" s="3">
        <v>0.20837209259933331</v>
      </c>
      <c r="CD49">
        <f t="shared" si="32"/>
        <v>0.4751968682027613</v>
      </c>
      <c r="CE49">
        <f t="shared" si="33"/>
        <v>0.56233802444406433</v>
      </c>
      <c r="CG49">
        <f t="shared" si="34"/>
        <v>-8.7141156241303031E-2</v>
      </c>
      <c r="CH49">
        <f t="shared" si="35"/>
        <v>7.5935811110711864E-3</v>
      </c>
      <c r="CT49" s="2">
        <v>0.41647877292681079</v>
      </c>
      <c r="CU49" s="3">
        <v>0.13315827172252143</v>
      </c>
      <c r="CV49">
        <f t="shared" si="40"/>
        <v>0.59888115925504981</v>
      </c>
      <c r="CW49">
        <f t="shared" si="41"/>
        <v>0.54913062143506186</v>
      </c>
      <c r="CY49">
        <f t="shared" si="42"/>
        <v>4.975053781998795E-2</v>
      </c>
      <c r="CZ49">
        <f t="shared" si="43"/>
        <v>2.4751160133780516E-3</v>
      </c>
      <c r="DL49" s="2">
        <v>-0.4103521338835171</v>
      </c>
      <c r="DM49" s="3">
        <v>1.0464149437603437E-2</v>
      </c>
      <c r="DN49">
        <f t="shared" si="48"/>
        <v>0.45369123432850372</v>
      </c>
      <c r="DO49">
        <f t="shared" si="49"/>
        <v>0.52758576836202331</v>
      </c>
      <c r="DQ49">
        <f t="shared" si="50"/>
        <v>-7.3894534033519588E-2</v>
      </c>
      <c r="DR49">
        <f t="shared" si="51"/>
        <v>5.4604021600309846E-3</v>
      </c>
      <c r="ED49" s="2">
        <v>0.53020988987543305</v>
      </c>
      <c r="EE49" s="3">
        <v>-6.5167913513297274E-2</v>
      </c>
      <c r="EF49">
        <f t="shared" si="56"/>
        <v>0.61885212574357107</v>
      </c>
      <c r="EG49">
        <f t="shared" si="57"/>
        <v>0.51430492284520224</v>
      </c>
      <c r="EI49">
        <f t="shared" si="58"/>
        <v>0.10454720289836883</v>
      </c>
      <c r="EJ49">
        <f t="shared" si="59"/>
        <v>1.09301176338727E-2</v>
      </c>
      <c r="EW49" s="2">
        <v>-1.0184939426048869</v>
      </c>
      <c r="EX49" s="3">
        <v>-0.51196721432836967</v>
      </c>
      <c r="EY49">
        <f t="shared" si="64"/>
        <v>0.3469026965202473</v>
      </c>
      <c r="EZ49">
        <f t="shared" si="65"/>
        <v>0.43584782066354077</v>
      </c>
      <c r="FB49">
        <f t="shared" si="66"/>
        <v>-8.8945124143293475E-2</v>
      </c>
      <c r="FC49">
        <f t="shared" si="67"/>
        <v>7.9112351088658876E-3</v>
      </c>
      <c r="FP49" s="2">
        <v>4.0519302259681188E-3</v>
      </c>
      <c r="FQ49" s="3">
        <v>-0.4584941475667077</v>
      </c>
      <c r="FR49">
        <f t="shared" si="72"/>
        <v>0.52645979493954764</v>
      </c>
      <c r="FS49">
        <f t="shared" si="73"/>
        <v>0.44523758885528408</v>
      </c>
      <c r="FU49">
        <f t="shared" si="74"/>
        <v>8.122220608426356E-2</v>
      </c>
      <c r="FV49">
        <f t="shared" si="75"/>
        <v>6.5970467611945801E-3</v>
      </c>
      <c r="GI49" s="2">
        <v>5.8818939502553198E-3</v>
      </c>
      <c r="GJ49" s="3">
        <v>-0.38902993349761517</v>
      </c>
      <c r="GK49">
        <f t="shared" si="80"/>
        <v>0.52678113306752417</v>
      </c>
      <c r="GL49">
        <f t="shared" si="81"/>
        <v>0.45743537191189476</v>
      </c>
      <c r="GN49">
        <f t="shared" si="82"/>
        <v>6.9345761155629404E-2</v>
      </c>
      <c r="GO49">
        <f t="shared" si="83"/>
        <v>4.8088345902536E-3</v>
      </c>
    </row>
    <row r="50" spans="2:197" x14ac:dyDescent="0.25">
      <c r="B50" s="13">
        <v>1.690225976364115</v>
      </c>
      <c r="C50" s="13">
        <v>0.26303413544229026</v>
      </c>
      <c r="D50">
        <f t="shared" si="0"/>
        <v>0.8225487306039323</v>
      </c>
      <c r="E50">
        <f t="shared" si="1"/>
        <v>0.5719365745603352</v>
      </c>
      <c r="G50">
        <f t="shared" si="2"/>
        <v>0.2506121560435971</v>
      </c>
      <c r="H50">
        <f t="shared" si="3"/>
        <v>6.2806452756820258E-2</v>
      </c>
      <c r="N50">
        <v>0.57906610751379861</v>
      </c>
      <c r="O50">
        <v>0.61373139492913775</v>
      </c>
      <c r="V50" s="13">
        <v>1.7568126815528544</v>
      </c>
      <c r="W50" s="14">
        <v>0.32782458959346417</v>
      </c>
      <c r="X50">
        <f t="shared" si="8"/>
        <v>0.83424122860785244</v>
      </c>
      <c r="Y50">
        <f t="shared" si="9"/>
        <v>0.58331365431955084</v>
      </c>
      <c r="AA50">
        <f t="shared" si="10"/>
        <v>0.25092757428830159</v>
      </c>
      <c r="AB50">
        <f t="shared" si="11"/>
        <v>6.2964647538211113E-2</v>
      </c>
      <c r="AP50" s="13">
        <v>2.0174007799614539</v>
      </c>
      <c r="AQ50" s="14">
        <v>0.5892352503848971</v>
      </c>
      <c r="AR50">
        <f t="shared" si="16"/>
        <v>0.88000000000000012</v>
      </c>
      <c r="AS50">
        <f t="shared" si="17"/>
        <v>0.62921686609198346</v>
      </c>
      <c r="AU50">
        <f t="shared" si="18"/>
        <v>0.25078313390801665</v>
      </c>
      <c r="AV50">
        <f t="shared" si="19"/>
        <v>6.2892180252726207E-2</v>
      </c>
      <c r="BI50" s="13">
        <v>-2.25718</v>
      </c>
      <c r="BJ50" s="13">
        <v>-0.85450999999999999</v>
      </c>
      <c r="BK50">
        <f t="shared" si="24"/>
        <v>0.12939179531972939</v>
      </c>
      <c r="BL50">
        <f t="shared" si="25"/>
        <v>0.37569796302499131</v>
      </c>
      <c r="BM50" s="3"/>
      <c r="BN50">
        <f t="shared" si="26"/>
        <v>-0.24630616770526192</v>
      </c>
      <c r="BO50">
        <f t="shared" si="27"/>
        <v>6.0666728249652614E-2</v>
      </c>
      <c r="CB50" s="2">
        <v>0.38649752864667314</v>
      </c>
      <c r="CC50" s="3">
        <v>0.50340013009053042</v>
      </c>
      <c r="CD50">
        <f t="shared" si="32"/>
        <v>0.59361651013467509</v>
      </c>
      <c r="CE50">
        <f t="shared" si="33"/>
        <v>0.61414438323127807</v>
      </c>
      <c r="CG50">
        <f t="shared" si="34"/>
        <v>-2.0527873096602978E-2</v>
      </c>
      <c r="CH50">
        <f t="shared" si="35"/>
        <v>4.2139357387023632E-4</v>
      </c>
      <c r="CT50" s="2">
        <v>0.60951253597223243</v>
      </c>
      <c r="CU50" s="3">
        <v>0.33399968676672759</v>
      </c>
      <c r="CV50">
        <f t="shared" si="40"/>
        <v>0.63277751863640352</v>
      </c>
      <c r="CW50">
        <f t="shared" si="41"/>
        <v>0.58439798956586975</v>
      </c>
      <c r="CY50">
        <f t="shared" si="42"/>
        <v>4.8379529070533778E-2</v>
      </c>
      <c r="CZ50">
        <f t="shared" si="43"/>
        <v>2.340578833086623E-3</v>
      </c>
      <c r="DL50" s="2">
        <v>1.690225976364115</v>
      </c>
      <c r="DM50" s="3">
        <v>0.52666089446789466</v>
      </c>
      <c r="DN50">
        <f t="shared" si="48"/>
        <v>0.8225487306039323</v>
      </c>
      <c r="DO50">
        <f t="shared" si="49"/>
        <v>0.61822892894173287</v>
      </c>
      <c r="DQ50">
        <f t="shared" si="50"/>
        <v>0.20431980166219943</v>
      </c>
      <c r="DR50">
        <f t="shared" si="51"/>
        <v>4.174658135128051E-2</v>
      </c>
      <c r="ED50" s="2">
        <v>-0.66895210030599583</v>
      </c>
      <c r="EE50" s="3">
        <v>1.6003455173899471E-2</v>
      </c>
      <c r="EF50">
        <f t="shared" si="56"/>
        <v>0.40828157510842333</v>
      </c>
      <c r="EG50">
        <f t="shared" si="57"/>
        <v>0.52855845984872718</v>
      </c>
      <c r="EI50">
        <f t="shared" si="58"/>
        <v>-0.12027688474030385</v>
      </c>
      <c r="EJ50">
        <f t="shared" si="59"/>
        <v>1.4466529002832336E-2</v>
      </c>
      <c r="EW50" s="2">
        <v>-1.6296256793771011</v>
      </c>
      <c r="EX50" s="3">
        <v>-3.7506854601997944E-2</v>
      </c>
      <c r="EY50">
        <f t="shared" si="64"/>
        <v>0.23958913306809887</v>
      </c>
      <c r="EZ50">
        <f t="shared" si="65"/>
        <v>0.51916215185495618</v>
      </c>
      <c r="FB50">
        <f t="shared" si="66"/>
        <v>-0.27957301878685731</v>
      </c>
      <c r="FC50">
        <f t="shared" si="67"/>
        <v>7.8161072833596468E-2</v>
      </c>
      <c r="FP50" s="2">
        <v>1.1193346813402616</v>
      </c>
      <c r="FQ50" s="3">
        <v>-8.029146639407049E-3</v>
      </c>
      <c r="FR50">
        <f t="shared" si="72"/>
        <v>0.72230131171451473</v>
      </c>
      <c r="FS50">
        <f t="shared" si="73"/>
        <v>0.52433838096158902</v>
      </c>
      <c r="FU50">
        <f t="shared" si="74"/>
        <v>0.1979629307529257</v>
      </c>
      <c r="FV50">
        <f t="shared" si="75"/>
        <v>3.9189321952287658E-2</v>
      </c>
      <c r="GI50" s="2">
        <v>-0.33741269474761598</v>
      </c>
      <c r="GJ50" s="3">
        <v>-0.30346935311047535</v>
      </c>
      <c r="GK50">
        <f t="shared" si="80"/>
        <v>0.46649926025629501</v>
      </c>
      <c r="GL50">
        <f t="shared" si="81"/>
        <v>0.47245964609027918</v>
      </c>
      <c r="GN50">
        <f t="shared" si="82"/>
        <v>-5.960385833984172E-3</v>
      </c>
      <c r="GO50">
        <f t="shared" si="83"/>
        <v>3.5526199289959194E-5</v>
      </c>
    </row>
    <row r="51" spans="2:197" x14ac:dyDescent="0.25">
      <c r="B51" s="13">
        <v>-1.7569629102755477</v>
      </c>
      <c r="C51" s="13">
        <v>0.13905690033486798</v>
      </c>
      <c r="D51">
        <f t="shared" si="0"/>
        <v>0.21722895900805878</v>
      </c>
      <c r="E51">
        <f t="shared" si="1"/>
        <v>0.55016640933116256</v>
      </c>
      <c r="G51">
        <f t="shared" si="2"/>
        <v>-0.33293745032310379</v>
      </c>
      <c r="H51">
        <f t="shared" si="3"/>
        <v>0.1108473458276492</v>
      </c>
      <c r="N51">
        <v>0.12605943959615651</v>
      </c>
      <c r="O51">
        <v>0.56406807923137092</v>
      </c>
      <c r="V51" s="13">
        <v>0.69493353589059836</v>
      </c>
      <c r="W51" s="14">
        <v>0.22498858027966595</v>
      </c>
      <c r="X51">
        <f t="shared" si="8"/>
        <v>0.64777728275158686</v>
      </c>
      <c r="Y51">
        <f t="shared" si="9"/>
        <v>0.56525584788169714</v>
      </c>
      <c r="AA51">
        <f t="shared" si="10"/>
        <v>8.252143486988972E-2</v>
      </c>
      <c r="AB51">
        <f t="shared" si="11"/>
        <v>6.8097872129854508E-3</v>
      </c>
      <c r="AP51" s="13">
        <v>0.45989266832535813</v>
      </c>
      <c r="AQ51" s="14">
        <v>7.9413145929624077E-2</v>
      </c>
      <c r="AR51">
        <f t="shared" si="16"/>
        <v>0.60650455620570343</v>
      </c>
      <c r="AS51">
        <f t="shared" si="17"/>
        <v>0.53969308019807394</v>
      </c>
      <c r="AU51">
        <f t="shared" si="18"/>
        <v>6.6811476007629489E-2</v>
      </c>
      <c r="AV51">
        <f t="shared" si="19"/>
        <v>4.4637733263180506E-3</v>
      </c>
      <c r="BI51" s="13">
        <v>0.94335999999999998</v>
      </c>
      <c r="BJ51" s="13">
        <v>0.56908999999999998</v>
      </c>
      <c r="BK51">
        <f t="shared" si="24"/>
        <v>0.69140049443455975</v>
      </c>
      <c r="BL51">
        <f t="shared" si="25"/>
        <v>0.62567939867643529</v>
      </c>
      <c r="BM51" s="3"/>
      <c r="BN51">
        <f t="shared" si="26"/>
        <v>6.5721095758124459E-2</v>
      </c>
      <c r="BO51">
        <f t="shared" si="27"/>
        <v>4.3192624276485649E-3</v>
      </c>
      <c r="CB51" s="2">
        <v>-4.2448826303999147E-2</v>
      </c>
      <c r="CC51" s="3">
        <v>0.39175918468864018</v>
      </c>
      <c r="CD51">
        <f t="shared" si="32"/>
        <v>0.51829435108155419</v>
      </c>
      <c r="CE51">
        <f t="shared" si="33"/>
        <v>0.59454044686639396</v>
      </c>
      <c r="CG51">
        <f t="shared" si="34"/>
        <v>-7.6246095784839762E-2</v>
      </c>
      <c r="CH51">
        <f t="shared" si="35"/>
        <v>5.8134671224309596E-3</v>
      </c>
      <c r="CT51" s="2">
        <v>-0.82691964288274822</v>
      </c>
      <c r="CU51" s="3">
        <v>0.1712040770139881</v>
      </c>
      <c r="CV51">
        <f t="shared" si="40"/>
        <v>0.38054277693501282</v>
      </c>
      <c r="CW51">
        <f t="shared" si="41"/>
        <v>0.55581139203584584</v>
      </c>
      <c r="CY51">
        <f t="shared" si="42"/>
        <v>-0.17526861510083303</v>
      </c>
      <c r="CZ51">
        <f t="shared" si="43"/>
        <v>3.0719087439363954E-2</v>
      </c>
      <c r="DL51" s="2">
        <v>-1.5373610712129262</v>
      </c>
      <c r="DM51" s="3">
        <v>-3.3926210227682108E-2</v>
      </c>
      <c r="DN51">
        <f t="shared" si="48"/>
        <v>0.25579062169460798</v>
      </c>
      <c r="DO51">
        <f t="shared" si="49"/>
        <v>0.51979090615479373</v>
      </c>
      <c r="DQ51">
        <f t="shared" si="50"/>
        <v>-0.26400028446018575</v>
      </c>
      <c r="DR51">
        <f t="shared" si="51"/>
        <v>6.9696150195058995E-2</v>
      </c>
      <c r="ED51" s="2">
        <v>2.0174007799614539</v>
      </c>
      <c r="EE51" s="3">
        <v>0.60320725946121168</v>
      </c>
      <c r="EF51">
        <f t="shared" si="56"/>
        <v>0.88000000000000012</v>
      </c>
      <c r="EG51">
        <f t="shared" si="57"/>
        <v>0.63167032414749913</v>
      </c>
      <c r="EI51">
        <f t="shared" si="58"/>
        <v>0.24832967585250099</v>
      </c>
      <c r="EJ51">
        <f t="shared" si="59"/>
        <v>6.1667627909008212E-2</v>
      </c>
      <c r="EW51" s="2">
        <v>-0.97208523832313398</v>
      </c>
      <c r="EX51" s="3">
        <v>0.26126107855077219</v>
      </c>
      <c r="EY51">
        <f t="shared" si="64"/>
        <v>0.35505197617961504</v>
      </c>
      <c r="EZ51">
        <f t="shared" si="65"/>
        <v>0.57162522916329006</v>
      </c>
      <c r="FB51">
        <f t="shared" si="66"/>
        <v>-0.21657325298367502</v>
      </c>
      <c r="FC51">
        <f t="shared" si="67"/>
        <v>4.6903973907930906E-2</v>
      </c>
      <c r="FP51" s="2">
        <v>-0.15536862843845359</v>
      </c>
      <c r="FQ51" s="3">
        <v>0.21155435010221665</v>
      </c>
      <c r="FR51">
        <f t="shared" si="72"/>
        <v>0.49846584992178466</v>
      </c>
      <c r="FS51">
        <f t="shared" si="73"/>
        <v>0.56289682277167274</v>
      </c>
      <c r="FU51">
        <f t="shared" si="74"/>
        <v>-6.443097284988808E-2</v>
      </c>
      <c r="FV51">
        <f t="shared" si="75"/>
        <v>4.1513502623830145E-3</v>
      </c>
      <c r="GI51" s="2">
        <v>0.44945915231800415</v>
      </c>
      <c r="GJ51" s="3">
        <v>5.9849085940460026E-2</v>
      </c>
      <c r="GK51">
        <f t="shared" si="80"/>
        <v>0.60467245076147003</v>
      </c>
      <c r="GL51">
        <f t="shared" si="81"/>
        <v>0.53625766870379032</v>
      </c>
      <c r="GN51">
        <f t="shared" si="82"/>
        <v>6.8414782057679702E-2</v>
      </c>
      <c r="GO51">
        <f t="shared" si="83"/>
        <v>4.6805824039998127E-3</v>
      </c>
    </row>
    <row r="52" spans="2:197" x14ac:dyDescent="0.25">
      <c r="B52" s="13">
        <v>-1.5373610712129262</v>
      </c>
      <c r="C52" s="13">
        <v>0.10724257829073741</v>
      </c>
      <c r="D52">
        <f t="shared" si="0"/>
        <v>0.25579062169460798</v>
      </c>
      <c r="E52">
        <f t="shared" si="1"/>
        <v>0.54457987526339835</v>
      </c>
      <c r="G52">
        <f t="shared" si="2"/>
        <v>-0.28878925356879037</v>
      </c>
      <c r="H52">
        <f t="shared" si="3"/>
        <v>8.3399232976819102E-2</v>
      </c>
      <c r="N52">
        <v>0.56610483138317191</v>
      </c>
      <c r="O52">
        <v>0.45949057957793771</v>
      </c>
      <c r="V52" s="13">
        <v>4.0519302259681188E-3</v>
      </c>
      <c r="W52" s="14">
        <v>-0.40559439652957896</v>
      </c>
      <c r="X52">
        <f t="shared" si="8"/>
        <v>0.52645979493954764</v>
      </c>
      <c r="Y52">
        <f t="shared" si="9"/>
        <v>0.45452668390295581</v>
      </c>
      <c r="AA52">
        <f t="shared" si="10"/>
        <v>7.1933111036591835E-2</v>
      </c>
      <c r="AB52">
        <f t="shared" si="11"/>
        <v>5.1743724634026496E-3</v>
      </c>
      <c r="AP52" s="13">
        <v>0.36105760655607949</v>
      </c>
      <c r="AQ52" s="14">
        <v>0.20238961502153047</v>
      </c>
      <c r="AR52">
        <f t="shared" si="16"/>
        <v>0.58914930850003933</v>
      </c>
      <c r="AS52">
        <f t="shared" si="17"/>
        <v>0.56128751283009148</v>
      </c>
      <c r="AU52">
        <f t="shared" si="18"/>
        <v>2.7861795669947842E-2</v>
      </c>
      <c r="AV52">
        <f t="shared" si="19"/>
        <v>7.7627965795392436E-4</v>
      </c>
      <c r="BI52" s="13">
        <v>0.22982</v>
      </c>
      <c r="BJ52" s="13">
        <v>-0.31302999999999997</v>
      </c>
      <c r="BK52">
        <f t="shared" si="24"/>
        <v>0.56610423593868209</v>
      </c>
      <c r="BL52">
        <f t="shared" si="25"/>
        <v>0.47078081479272377</v>
      </c>
      <c r="BM52" s="3"/>
      <c r="BN52">
        <f t="shared" si="26"/>
        <v>9.532342114595832E-2</v>
      </c>
      <c r="BO52">
        <f t="shared" si="27"/>
        <v>9.0865546189697333E-3</v>
      </c>
      <c r="CB52" s="2">
        <v>-1.3830750613560179</v>
      </c>
      <c r="CC52" s="3">
        <v>-0.79039121611654251</v>
      </c>
      <c r="CD52">
        <f t="shared" si="32"/>
        <v>0.28288294976777656</v>
      </c>
      <c r="CE52">
        <f t="shared" si="33"/>
        <v>0.38695709877057394</v>
      </c>
      <c r="CG52">
        <f t="shared" si="34"/>
        <v>-0.10407414900279738</v>
      </c>
      <c r="CH52">
        <f t="shared" si="35"/>
        <v>1.0831428490656471E-2</v>
      </c>
      <c r="CT52" s="2">
        <v>0.54779614206363625</v>
      </c>
      <c r="CU52" s="3">
        <v>0.19934425554877463</v>
      </c>
      <c r="CV52">
        <f t="shared" si="40"/>
        <v>0.62194023797294407</v>
      </c>
      <c r="CW52">
        <f t="shared" si="41"/>
        <v>0.5607527535345912</v>
      </c>
      <c r="CY52">
        <f t="shared" si="42"/>
        <v>6.1187484438352868E-2</v>
      </c>
      <c r="CZ52">
        <f t="shared" si="43"/>
        <v>3.7439082518936745E-3</v>
      </c>
      <c r="DL52" s="2">
        <v>-0.13415921914857326</v>
      </c>
      <c r="DM52" s="3">
        <v>9.9767084307215884E-2</v>
      </c>
      <c r="DN52">
        <f t="shared" si="48"/>
        <v>0.50219018160456308</v>
      </c>
      <c r="DO52">
        <f t="shared" si="49"/>
        <v>0.54326719282577229</v>
      </c>
      <c r="DQ52">
        <f t="shared" si="50"/>
        <v>-4.1077011221209214E-2</v>
      </c>
      <c r="DR52">
        <f t="shared" si="51"/>
        <v>1.6873208508673477E-3</v>
      </c>
      <c r="ED52" s="2">
        <v>0.48909217077062855</v>
      </c>
      <c r="EE52" s="3">
        <v>-6.4746988797771368E-2</v>
      </c>
      <c r="EF52">
        <f t="shared" si="56"/>
        <v>0.61163193295589768</v>
      </c>
      <c r="EG52">
        <f t="shared" si="57"/>
        <v>0.51437883641972337</v>
      </c>
      <c r="EI52">
        <f t="shared" si="58"/>
        <v>9.725309653617431E-2</v>
      </c>
      <c r="EJ52">
        <f t="shared" si="59"/>
        <v>9.45816478587444E-3</v>
      </c>
      <c r="EW52" s="2">
        <v>-0.2035801442946033</v>
      </c>
      <c r="EX52" s="3">
        <v>9.5829559558542832E-2</v>
      </c>
      <c r="EY52">
        <f t="shared" si="64"/>
        <v>0.49</v>
      </c>
      <c r="EZ52">
        <f t="shared" si="65"/>
        <v>0.54257577101516097</v>
      </c>
      <c r="FB52">
        <f t="shared" si="66"/>
        <v>-5.2575771015160977E-2</v>
      </c>
      <c r="FC52">
        <f t="shared" si="67"/>
        <v>2.764211697838641E-3</v>
      </c>
      <c r="FP52" s="2">
        <v>-1.1240379818008914</v>
      </c>
      <c r="FQ52" s="3">
        <v>2.5927831600631897E-2</v>
      </c>
      <c r="FR52">
        <f t="shared" si="72"/>
        <v>0.32836936521744486</v>
      </c>
      <c r="FS52">
        <f t="shared" si="73"/>
        <v>0.53030116135694572</v>
      </c>
      <c r="FU52">
        <f t="shared" si="74"/>
        <v>-0.20193179613950085</v>
      </c>
      <c r="FV52">
        <f t="shared" si="75"/>
        <v>4.0776450292124934E-2</v>
      </c>
      <c r="GI52" s="2">
        <v>-0.19894075240446382</v>
      </c>
      <c r="GJ52" s="3">
        <v>0.2284214511829662</v>
      </c>
      <c r="GK52">
        <f t="shared" si="80"/>
        <v>0.49081466833748716</v>
      </c>
      <c r="GL52">
        <f t="shared" si="81"/>
        <v>0.56585865344281905</v>
      </c>
      <c r="GN52">
        <f t="shared" si="82"/>
        <v>-7.504398510533189E-2</v>
      </c>
      <c r="GO52">
        <f t="shared" si="83"/>
        <v>5.6315997004892744E-3</v>
      </c>
    </row>
    <row r="53" spans="2:197" x14ac:dyDescent="0.25">
      <c r="B53" s="13">
        <v>-0.41628595361034409</v>
      </c>
      <c r="C53" s="13">
        <v>-0.50760100527931051</v>
      </c>
      <c r="D53">
        <f t="shared" si="0"/>
        <v>0.45264926694004554</v>
      </c>
      <c r="E53">
        <f t="shared" si="1"/>
        <v>0.43661451861692524</v>
      </c>
      <c r="G53">
        <f t="shared" si="2"/>
        <v>1.6034748323120296E-2</v>
      </c>
      <c r="H53">
        <f t="shared" si="3"/>
        <v>2.5711315378580912E-4</v>
      </c>
      <c r="N53">
        <v>0.58945491194329924</v>
      </c>
      <c r="O53">
        <v>0.583083301796262</v>
      </c>
      <c r="V53" s="13">
        <v>-1.6296256793771011</v>
      </c>
      <c r="W53" s="14">
        <v>5.6352324425732167E-2</v>
      </c>
      <c r="X53">
        <f t="shared" si="8"/>
        <v>0.23958913306809887</v>
      </c>
      <c r="Y53">
        <f t="shared" si="9"/>
        <v>0.53564364407356946</v>
      </c>
      <c r="AA53">
        <f t="shared" si="10"/>
        <v>-0.29605451100547059</v>
      </c>
      <c r="AB53">
        <f t="shared" si="11"/>
        <v>8.76482734866883E-2</v>
      </c>
      <c r="AP53" s="13">
        <v>-0.42384605846118117</v>
      </c>
      <c r="AQ53" s="14">
        <v>-0.20303367649059381</v>
      </c>
      <c r="AR53">
        <f t="shared" si="16"/>
        <v>0.45132172699603901</v>
      </c>
      <c r="AS53">
        <f t="shared" si="17"/>
        <v>0.49009595870060663</v>
      </c>
      <c r="AU53">
        <f t="shared" si="18"/>
        <v>-3.8774231704567619E-2</v>
      </c>
      <c r="AV53">
        <f t="shared" si="19"/>
        <v>1.5034410442794966E-3</v>
      </c>
      <c r="BI53" s="13">
        <v>0.44213000000000002</v>
      </c>
      <c r="BJ53" s="13">
        <v>0.19145000000000001</v>
      </c>
      <c r="BK53">
        <f t="shared" si="24"/>
        <v>0.6033854656402543</v>
      </c>
      <c r="BL53">
        <f t="shared" si="25"/>
        <v>0.55936653736749231</v>
      </c>
      <c r="BM53" s="3"/>
      <c r="BN53">
        <f t="shared" si="26"/>
        <v>4.4018928272761992E-2</v>
      </c>
      <c r="BO53">
        <f t="shared" si="27"/>
        <v>1.937666046282565E-3</v>
      </c>
      <c r="CB53" s="2">
        <v>-0.40608091969089505</v>
      </c>
      <c r="CC53" s="3">
        <v>-0.15547469421427082</v>
      </c>
      <c r="CD53">
        <f t="shared" si="32"/>
        <v>0.45444125136688984</v>
      </c>
      <c r="CE53">
        <f t="shared" si="33"/>
        <v>0.49844722497452965</v>
      </c>
      <c r="CG53">
        <f t="shared" si="34"/>
        <v>-4.4005973607639803E-2</v>
      </c>
      <c r="CH53">
        <f t="shared" si="35"/>
        <v>1.9365257131562909E-3</v>
      </c>
      <c r="CT53" s="2">
        <v>-1.0184939426048869</v>
      </c>
      <c r="CU53" s="3">
        <v>-0.54243195898274821</v>
      </c>
      <c r="CV53">
        <f t="shared" si="40"/>
        <v>0.3469026965202473</v>
      </c>
      <c r="CW53">
        <f t="shared" si="41"/>
        <v>0.43049826980272582</v>
      </c>
      <c r="CY53">
        <f t="shared" si="42"/>
        <v>-8.3595573282478519E-2</v>
      </c>
      <c r="CZ53">
        <f t="shared" si="43"/>
        <v>6.9882198724262367E-3</v>
      </c>
      <c r="DL53" s="2">
        <v>-0.41628595361034409</v>
      </c>
      <c r="DM53" s="3">
        <v>-0.3108121257125176</v>
      </c>
      <c r="DN53">
        <f t="shared" si="48"/>
        <v>0.45264926694004554</v>
      </c>
      <c r="DO53">
        <f t="shared" si="49"/>
        <v>0.47117026927325145</v>
      </c>
      <c r="DQ53">
        <f t="shared" si="50"/>
        <v>-1.8521002333205916E-2</v>
      </c>
      <c r="DR53">
        <f t="shared" si="51"/>
        <v>3.4302752742661896E-4</v>
      </c>
      <c r="ED53" s="2">
        <v>-0.97208523832313398</v>
      </c>
      <c r="EE53" s="3">
        <v>6.1333085032192994E-2</v>
      </c>
      <c r="EF53">
        <f t="shared" si="56"/>
        <v>0.35505197617961504</v>
      </c>
      <c r="EG53">
        <f t="shared" si="57"/>
        <v>0.5365182561043641</v>
      </c>
      <c r="EI53">
        <f t="shared" si="58"/>
        <v>-0.18146627992474906</v>
      </c>
      <c r="EJ53">
        <f t="shared" si="59"/>
        <v>3.2930010749727387E-2</v>
      </c>
      <c r="EW53" s="2">
        <v>0.44945915231800415</v>
      </c>
      <c r="EX53" s="3">
        <v>9.377941878318051E-3</v>
      </c>
      <c r="EY53">
        <f t="shared" si="64"/>
        <v>0.60467245076147003</v>
      </c>
      <c r="EZ53">
        <f t="shared" si="65"/>
        <v>0.52739503239329222</v>
      </c>
      <c r="FB53">
        <f t="shared" si="66"/>
        <v>7.7277418368177808E-2</v>
      </c>
      <c r="FC53">
        <f t="shared" si="67"/>
        <v>5.9717993896503847E-3</v>
      </c>
      <c r="FP53" s="2">
        <v>1.8939150310756041</v>
      </c>
      <c r="FQ53" s="3">
        <v>0.60582931735567636</v>
      </c>
      <c r="FR53">
        <f t="shared" si="72"/>
        <v>0.85831613881077673</v>
      </c>
      <c r="FS53">
        <f t="shared" si="73"/>
        <v>0.63213075249592532</v>
      </c>
      <c r="FU53">
        <f t="shared" si="74"/>
        <v>0.22618538631485141</v>
      </c>
      <c r="FV53">
        <f t="shared" si="75"/>
        <v>5.115982898239857E-2</v>
      </c>
      <c r="GI53" s="2">
        <v>-0.82691964288274822</v>
      </c>
      <c r="GJ53" s="3">
        <v>-0.16299176731904652</v>
      </c>
      <c r="GK53">
        <f t="shared" si="80"/>
        <v>0.38054277693501282</v>
      </c>
      <c r="GL53">
        <f t="shared" si="81"/>
        <v>0.49712724132278147</v>
      </c>
      <c r="GN53">
        <f t="shared" si="82"/>
        <v>-0.11658446438776865</v>
      </c>
      <c r="GO53">
        <f t="shared" si="83"/>
        <v>1.3591937336582897E-2</v>
      </c>
    </row>
    <row r="54" spans="2:197" x14ac:dyDescent="0.25">
      <c r="B54" s="13">
        <v>-1.0184939426048869</v>
      </c>
      <c r="C54" s="13">
        <v>-1.2384089205497453</v>
      </c>
      <c r="D54">
        <f t="shared" si="0"/>
        <v>0.3469026965202473</v>
      </c>
      <c r="E54">
        <f t="shared" si="1"/>
        <v>0.30828604724523229</v>
      </c>
      <c r="G54">
        <f t="shared" si="2"/>
        <v>3.8616649275015014E-2</v>
      </c>
      <c r="H54">
        <f t="shared" si="3"/>
        <v>1.4912456012295175E-3</v>
      </c>
      <c r="N54">
        <v>0.63130749134606889</v>
      </c>
      <c r="O54">
        <v>0.57689129640753278</v>
      </c>
      <c r="V54" s="13">
        <v>0.15852631555357027</v>
      </c>
      <c r="W54" s="14">
        <v>-7.5424185984662662E-2</v>
      </c>
      <c r="X54">
        <f t="shared" si="8"/>
        <v>0.55358520138487521</v>
      </c>
      <c r="Y54">
        <f t="shared" si="9"/>
        <v>0.51250394102669683</v>
      </c>
      <c r="AA54">
        <f t="shared" si="10"/>
        <v>4.1081260358178384E-2</v>
      </c>
      <c r="AB54">
        <f t="shared" si="11"/>
        <v>1.6876699526164388E-3</v>
      </c>
      <c r="AP54" s="13">
        <v>-1.24780967664861</v>
      </c>
      <c r="AQ54" s="14">
        <v>0.20988350342809306</v>
      </c>
      <c r="AR54">
        <f t="shared" si="16"/>
        <v>0.30663529246453314</v>
      </c>
      <c r="AS54">
        <f t="shared" si="17"/>
        <v>0.56260342529320206</v>
      </c>
      <c r="AU54">
        <f t="shared" si="18"/>
        <v>-0.25596813282866893</v>
      </c>
      <c r="AV54">
        <f t="shared" si="19"/>
        <v>6.5519685023795099E-2</v>
      </c>
      <c r="BI54" s="13">
        <v>-1.0990500000000001</v>
      </c>
      <c r="BJ54" s="13">
        <v>6.071E-2</v>
      </c>
      <c r="BK54">
        <f t="shared" si="24"/>
        <v>0.33275720700208872</v>
      </c>
      <c r="BL54">
        <f t="shared" si="25"/>
        <v>0.53640884356511109</v>
      </c>
      <c r="BM54" s="3"/>
      <c r="BN54">
        <f t="shared" si="26"/>
        <v>-0.20365163656302238</v>
      </c>
      <c r="BO54">
        <f t="shared" si="27"/>
        <v>4.1473989074797352E-2</v>
      </c>
      <c r="CB54" s="2">
        <v>2.4976985804327667E-2</v>
      </c>
      <c r="CC54" s="3">
        <v>0.24414933899249219</v>
      </c>
      <c r="CD54">
        <f t="shared" si="32"/>
        <v>0.53013419465475176</v>
      </c>
      <c r="CE54">
        <f t="shared" si="33"/>
        <v>0.56862044044365501</v>
      </c>
      <c r="CG54">
        <f t="shared" si="34"/>
        <v>-3.8486245788903251E-2</v>
      </c>
      <c r="CH54">
        <f t="shared" si="35"/>
        <v>1.4811911149238731E-3</v>
      </c>
      <c r="CT54" s="2">
        <v>1.690225976364115</v>
      </c>
      <c r="CU54" s="3">
        <v>0.20115949093811378</v>
      </c>
      <c r="CV54">
        <f t="shared" si="40"/>
        <v>0.8225487306039323</v>
      </c>
      <c r="CW54">
        <f t="shared" si="41"/>
        <v>0.56107150539513651</v>
      </c>
      <c r="CY54">
        <f t="shared" si="42"/>
        <v>0.26147722520879579</v>
      </c>
      <c r="CZ54">
        <f t="shared" si="43"/>
        <v>6.8370339302891311E-2</v>
      </c>
      <c r="DL54" s="2">
        <v>2.5896929095493761</v>
      </c>
      <c r="DM54" s="3">
        <v>0.80028923996601575</v>
      </c>
      <c r="DN54">
        <f t="shared" si="48"/>
        <v>0.98049340275808594</v>
      </c>
      <c r="DO54">
        <f t="shared" si="49"/>
        <v>0.66627754276763174</v>
      </c>
      <c r="DQ54">
        <f t="shared" si="50"/>
        <v>0.3142158599904542</v>
      </c>
      <c r="DR54">
        <f t="shared" si="51"/>
        <v>9.8731606669540714E-2</v>
      </c>
      <c r="ED54" s="2">
        <v>0.47979860163033733</v>
      </c>
      <c r="EE54" s="3">
        <v>-2.4651923068259422E-2</v>
      </c>
      <c r="EF54">
        <f t="shared" si="56"/>
        <v>0.61</v>
      </c>
      <c r="EG54">
        <f t="shared" si="57"/>
        <v>0.52141945323175087</v>
      </c>
      <c r="EI54">
        <f t="shared" si="58"/>
        <v>8.8580546768249113E-2</v>
      </c>
      <c r="EJ54">
        <f t="shared" si="59"/>
        <v>7.8465132657619691E-3</v>
      </c>
      <c r="EW54" s="2">
        <v>-2.2761571756279251</v>
      </c>
      <c r="EX54" s="3">
        <v>1.5188479617456077E-2</v>
      </c>
      <c r="EY54">
        <f t="shared" si="64"/>
        <v>0.12605943959615651</v>
      </c>
      <c r="EZ54">
        <f t="shared" si="65"/>
        <v>0.52841535170063736</v>
      </c>
      <c r="FB54">
        <f t="shared" si="66"/>
        <v>-0.40235591210448085</v>
      </c>
      <c r="FC54">
        <f t="shared" si="67"/>
        <v>0.16189028000542871</v>
      </c>
      <c r="FP54" s="2">
        <v>0.36279796403779041</v>
      </c>
      <c r="FQ54" s="3">
        <v>0.35858555650209906</v>
      </c>
      <c r="FR54">
        <f t="shared" si="72"/>
        <v>0.58945491194329924</v>
      </c>
      <c r="FS54">
        <f t="shared" si="73"/>
        <v>0.58871522124133169</v>
      </c>
      <c r="FU54">
        <f t="shared" si="74"/>
        <v>7.3969070196755471E-4</v>
      </c>
      <c r="FV54">
        <f t="shared" si="75"/>
        <v>5.4714233457725386E-7</v>
      </c>
      <c r="GI54" s="2">
        <v>5.427441323433628E-2</v>
      </c>
      <c r="GJ54" s="3">
        <v>-0.10008582261320972</v>
      </c>
      <c r="GK54">
        <f t="shared" si="80"/>
        <v>0.53527876684486664</v>
      </c>
      <c r="GL54">
        <f t="shared" si="81"/>
        <v>0.50817340482978868</v>
      </c>
      <c r="GN54">
        <f t="shared" si="82"/>
        <v>2.7105362015077961E-2</v>
      </c>
      <c r="GO54">
        <f t="shared" si="83"/>
        <v>7.347006499684312E-4</v>
      </c>
    </row>
    <row r="55" spans="2:197" x14ac:dyDescent="0.25">
      <c r="B55" s="13">
        <v>1.1850697029235622</v>
      </c>
      <c r="C55" s="13">
        <v>0.48268441892890634</v>
      </c>
      <c r="D55">
        <f t="shared" si="0"/>
        <v>0.73384425570718981</v>
      </c>
      <c r="E55">
        <f t="shared" si="1"/>
        <v>0.61050674399502958</v>
      </c>
      <c r="G55">
        <f t="shared" si="2"/>
        <v>0.12333751171216023</v>
      </c>
      <c r="H55">
        <f t="shared" si="3"/>
        <v>1.5212141795347262E-2</v>
      </c>
      <c r="N55">
        <v>0.53013419465475176</v>
      </c>
      <c r="O55">
        <v>0.55321121192683287</v>
      </c>
      <c r="V55" s="13">
        <v>-0.33689356254479552</v>
      </c>
      <c r="W55" s="14">
        <v>0.40347305270592465</v>
      </c>
      <c r="X55">
        <f t="shared" si="8"/>
        <v>0.46659041887764507</v>
      </c>
      <c r="Y55">
        <f t="shared" si="9"/>
        <v>0.5965973796733568</v>
      </c>
      <c r="AA55">
        <f t="shared" si="10"/>
        <v>-0.13000696079571172</v>
      </c>
      <c r="AB55">
        <f t="shared" si="11"/>
        <v>1.6901809855337725E-2</v>
      </c>
      <c r="AP55" s="13">
        <v>-1.0391548051960595</v>
      </c>
      <c r="AQ55" s="14">
        <v>-0.29908903555819194</v>
      </c>
      <c r="AR55">
        <f t="shared" si="16"/>
        <v>0.34327468858800614</v>
      </c>
      <c r="AS55">
        <f t="shared" si="17"/>
        <v>0.47322882146983031</v>
      </c>
      <c r="AU55">
        <f t="shared" si="18"/>
        <v>-0.12995413288182417</v>
      </c>
      <c r="AV55">
        <f t="shared" si="19"/>
        <v>1.6888076653066814E-2</v>
      </c>
      <c r="BI55" s="13">
        <v>-0.53185000000000004</v>
      </c>
      <c r="BJ55" s="13">
        <v>-0.82423000000000002</v>
      </c>
      <c r="BK55">
        <f t="shared" si="24"/>
        <v>0.43235644154936259</v>
      </c>
      <c r="BL55">
        <f t="shared" si="25"/>
        <v>0.38101507307804394</v>
      </c>
      <c r="BM55" s="3"/>
      <c r="BN55">
        <f t="shared" si="26"/>
        <v>5.1341368471318649E-2</v>
      </c>
      <c r="BO55">
        <f t="shared" si="27"/>
        <v>2.6359361165077125E-3</v>
      </c>
      <c r="CB55" s="2">
        <v>4.0519302259681188E-3</v>
      </c>
      <c r="CC55" s="3">
        <v>-0.45147411394132114</v>
      </c>
      <c r="CD55">
        <f t="shared" si="32"/>
        <v>0.52645979493954764</v>
      </c>
      <c r="CE55">
        <f t="shared" si="33"/>
        <v>0.44647029332563781</v>
      </c>
      <c r="CG55">
        <f t="shared" si="34"/>
        <v>7.998950161390983E-2</v>
      </c>
      <c r="CH55">
        <f t="shared" si="35"/>
        <v>6.3983203684416833E-3</v>
      </c>
      <c r="CT55" s="2">
        <v>-1.2203252562854447</v>
      </c>
      <c r="CU55" s="3">
        <v>-0.28519201155133556</v>
      </c>
      <c r="CV55">
        <f t="shared" si="40"/>
        <v>0.31146150408326867</v>
      </c>
      <c r="CW55">
        <f t="shared" si="41"/>
        <v>0.47566911229064834</v>
      </c>
      <c r="CY55">
        <f t="shared" si="42"/>
        <v>-0.16420760820737967</v>
      </c>
      <c r="CZ55">
        <f t="shared" si="43"/>
        <v>2.6964138593188306E-2</v>
      </c>
      <c r="DL55" s="2">
        <v>-1.3794038185756177</v>
      </c>
      <c r="DM55" s="3">
        <v>-0.80705422187421694</v>
      </c>
      <c r="DN55">
        <f t="shared" si="48"/>
        <v>0.28352761297434403</v>
      </c>
      <c r="DO55">
        <f t="shared" si="49"/>
        <v>0.38403110684758168</v>
      </c>
      <c r="DQ55">
        <f t="shared" si="50"/>
        <v>-0.10050349387323765</v>
      </c>
      <c r="DR55">
        <f t="shared" si="51"/>
        <v>1.0100952280727918E-2</v>
      </c>
      <c r="ED55" s="2">
        <v>-1.2097761168847577E-2</v>
      </c>
      <c r="EE55" s="3">
        <v>-0.18195336323784508</v>
      </c>
      <c r="EF55">
        <f t="shared" si="56"/>
        <v>0.52362394003634183</v>
      </c>
      <c r="EG55">
        <f t="shared" si="57"/>
        <v>0.49379762136631628</v>
      </c>
      <c r="EI55">
        <f t="shared" si="58"/>
        <v>2.9826318670025553E-2</v>
      </c>
      <c r="EJ55">
        <f t="shared" si="59"/>
        <v>8.8960928540591491E-4</v>
      </c>
      <c r="EW55" s="2">
        <v>2.5299348394051591</v>
      </c>
      <c r="EX55" s="3">
        <v>0.45495176515659663</v>
      </c>
      <c r="EY55">
        <f t="shared" si="64"/>
        <v>0.97</v>
      </c>
      <c r="EZ55">
        <f t="shared" si="65"/>
        <v>0.60563694306469351</v>
      </c>
      <c r="FB55">
        <f t="shared" si="66"/>
        <v>0.36436305693530646</v>
      </c>
      <c r="FC55">
        <f t="shared" si="67"/>
        <v>0.13276043725924139</v>
      </c>
      <c r="FP55" s="2">
        <v>-0.84965995928780591</v>
      </c>
      <c r="FQ55" s="3">
        <v>-0.47827684699243761</v>
      </c>
      <c r="FR55">
        <f t="shared" si="72"/>
        <v>0.37654962089251187</v>
      </c>
      <c r="FS55">
        <f t="shared" si="73"/>
        <v>0.44176378469435057</v>
      </c>
      <c r="FU55">
        <f t="shared" si="74"/>
        <v>-6.5214163801838698E-2</v>
      </c>
      <c r="FV55">
        <f t="shared" si="75"/>
        <v>4.2528871603730485E-3</v>
      </c>
      <c r="GI55" s="2">
        <v>1.8939150310756041</v>
      </c>
      <c r="GJ55" s="3">
        <v>0.87530362690435126</v>
      </c>
      <c r="GK55">
        <f t="shared" si="80"/>
        <v>0.85831613881077673</v>
      </c>
      <c r="GL55">
        <f t="shared" si="81"/>
        <v>0.67944992555869532</v>
      </c>
      <c r="GN55">
        <f t="shared" si="82"/>
        <v>0.17886621325208141</v>
      </c>
      <c r="GO55">
        <f t="shared" si="83"/>
        <v>3.1993122243139063E-2</v>
      </c>
    </row>
    <row r="56" spans="2:197" x14ac:dyDescent="0.25">
      <c r="B56" s="13">
        <v>0.11326015971081731</v>
      </c>
      <c r="C56" s="13">
        <v>0.13773534067775517</v>
      </c>
      <c r="D56">
        <f t="shared" si="0"/>
        <v>0.54563655104489672</v>
      </c>
      <c r="E56">
        <f t="shared" si="1"/>
        <v>0.54993434598444713</v>
      </c>
      <c r="G56">
        <f t="shared" si="2"/>
        <v>-4.2977949395504034E-3</v>
      </c>
      <c r="H56">
        <f t="shared" si="3"/>
        <v>1.8471041342425055E-5</v>
      </c>
      <c r="N56">
        <v>0.61885212574357107</v>
      </c>
      <c r="O56">
        <v>0.45881551612478277</v>
      </c>
      <c r="V56" s="13">
        <v>2.0174007799614539</v>
      </c>
      <c r="W56" s="14">
        <v>0.29125039879516401</v>
      </c>
      <c r="X56">
        <f t="shared" si="8"/>
        <v>0.88000000000000012</v>
      </c>
      <c r="Y56">
        <f t="shared" si="9"/>
        <v>0.57689129640753278</v>
      </c>
      <c r="AA56">
        <f t="shared" si="10"/>
        <v>0.30310870359246733</v>
      </c>
      <c r="AB56">
        <f t="shared" si="11"/>
        <v>9.1874886193506214E-2</v>
      </c>
      <c r="AP56" s="13">
        <v>-1.3794038185756177</v>
      </c>
      <c r="AQ56" s="14">
        <v>-0.59400018476909167</v>
      </c>
      <c r="AR56">
        <f t="shared" si="16"/>
        <v>0.28352761297434403</v>
      </c>
      <c r="AS56">
        <f t="shared" si="17"/>
        <v>0.42144298804094726</v>
      </c>
      <c r="AU56">
        <f t="shared" si="18"/>
        <v>-0.13791537506660323</v>
      </c>
      <c r="AV56">
        <f t="shared" si="19"/>
        <v>1.9020650679761844E-2</v>
      </c>
      <c r="BI56" s="13">
        <v>-0.30728</v>
      </c>
      <c r="BJ56" s="13">
        <v>-9.0670000000000001E-2</v>
      </c>
      <c r="BK56">
        <f t="shared" si="24"/>
        <v>0.47179050378892762</v>
      </c>
      <c r="BL56">
        <f t="shared" si="25"/>
        <v>0.50982680526157387</v>
      </c>
      <c r="BM56" s="3"/>
      <c r="BN56">
        <f t="shared" si="26"/>
        <v>-3.803630147264625E-2</v>
      </c>
      <c r="BO56">
        <f t="shared" si="27"/>
        <v>1.4467602297180313E-3</v>
      </c>
      <c r="CB56" s="2">
        <v>-0.33741269474761598</v>
      </c>
      <c r="CC56" s="3">
        <v>0.21357028701305325</v>
      </c>
      <c r="CD56">
        <f t="shared" si="32"/>
        <v>0.46649926025629501</v>
      </c>
      <c r="CE56">
        <f t="shared" si="33"/>
        <v>0.5632508174353098</v>
      </c>
      <c r="CG56">
        <f t="shared" si="34"/>
        <v>-9.6751557179014791E-2</v>
      </c>
      <c r="CH56">
        <f t="shared" si="35"/>
        <v>9.3608638165641692E-3</v>
      </c>
      <c r="CT56" s="2">
        <v>-0.15536862843845359</v>
      </c>
      <c r="CU56" s="3">
        <v>0.10913323891607705</v>
      </c>
      <c r="CV56">
        <f t="shared" si="40"/>
        <v>0.49846584992178466</v>
      </c>
      <c r="CW56">
        <f t="shared" si="41"/>
        <v>0.54491187165104382</v>
      </c>
      <c r="CY56">
        <f t="shared" si="42"/>
        <v>-4.6446021729259157E-2</v>
      </c>
      <c r="CZ56">
        <f t="shared" si="43"/>
        <v>2.1572329344748137E-3</v>
      </c>
      <c r="DL56" s="2">
        <v>-0.33689356254479552</v>
      </c>
      <c r="DM56" s="3">
        <v>0.56140744718788871</v>
      </c>
      <c r="DN56">
        <f t="shared" si="48"/>
        <v>0.46659041887764507</v>
      </c>
      <c r="DO56">
        <f t="shared" si="49"/>
        <v>0.62433035710475815</v>
      </c>
      <c r="DQ56">
        <f t="shared" si="50"/>
        <v>-0.15773993822711307</v>
      </c>
      <c r="DR56">
        <f t="shared" si="51"/>
        <v>2.4881888111893447E-2</v>
      </c>
      <c r="ED56" s="2">
        <v>-1.0864554317680462</v>
      </c>
      <c r="EE56" s="3">
        <v>-0.25659030621222384</v>
      </c>
      <c r="EF56">
        <f t="shared" si="56"/>
        <v>0.33496878908134831</v>
      </c>
      <c r="EG56">
        <f t="shared" si="57"/>
        <v>0.48069151701300766</v>
      </c>
      <c r="EI56">
        <f t="shared" si="58"/>
        <v>-0.14572272793165936</v>
      </c>
      <c r="EJ56">
        <f t="shared" si="59"/>
        <v>2.1235113435844413E-2</v>
      </c>
      <c r="EW56" s="2">
        <v>-0.30727956534940509</v>
      </c>
      <c r="EX56" s="3">
        <v>-0.10150055557273849</v>
      </c>
      <c r="EY56">
        <f t="shared" si="64"/>
        <v>0.47179058011274028</v>
      </c>
      <c r="EZ56">
        <f t="shared" si="65"/>
        <v>0.50792498042947509</v>
      </c>
      <c r="FB56">
        <f t="shared" si="66"/>
        <v>-3.6134400316734816E-2</v>
      </c>
      <c r="FC56">
        <f t="shared" si="67"/>
        <v>1.3056948862500452E-3</v>
      </c>
      <c r="FP56" s="2">
        <v>-0.65361993529885654</v>
      </c>
      <c r="FQ56" s="3">
        <v>-0.46804125608610675</v>
      </c>
      <c r="FR56">
        <f t="shared" si="72"/>
        <v>0.41097387394245644</v>
      </c>
      <c r="FS56">
        <f t="shared" si="73"/>
        <v>0.44356113486961429</v>
      </c>
      <c r="FU56">
        <f t="shared" si="74"/>
        <v>-3.2587260927157857E-2</v>
      </c>
      <c r="FV56">
        <f t="shared" si="75"/>
        <v>1.0619295747346692E-3</v>
      </c>
      <c r="GI56" s="2">
        <v>-0.33151640945507316</v>
      </c>
      <c r="GJ56" s="3">
        <v>0.41628025407918862</v>
      </c>
      <c r="GK56">
        <f t="shared" si="80"/>
        <v>0.46753463666992268</v>
      </c>
      <c r="GL56">
        <f t="shared" si="81"/>
        <v>0.59884629972531367</v>
      </c>
      <c r="GN56">
        <f t="shared" si="82"/>
        <v>-0.13131166305539099</v>
      </c>
      <c r="GO56">
        <f t="shared" si="83"/>
        <v>1.7242752854372535E-2</v>
      </c>
    </row>
    <row r="57" spans="2:197" x14ac:dyDescent="0.25">
      <c r="B57" s="13">
        <v>-0.2035801442946033</v>
      </c>
      <c r="C57" s="13">
        <v>0.17794358901240595</v>
      </c>
      <c r="D57">
        <f t="shared" si="0"/>
        <v>0.49</v>
      </c>
      <c r="E57">
        <f t="shared" si="1"/>
        <v>0.55699483744533917</v>
      </c>
      <c r="G57">
        <f t="shared" si="2"/>
        <v>-6.6994837445339184E-2</v>
      </c>
      <c r="H57">
        <f t="shared" si="3"/>
        <v>4.488308244327421E-3</v>
      </c>
      <c r="N57">
        <v>0.7699824382755841</v>
      </c>
      <c r="O57">
        <v>0.53348297562201841</v>
      </c>
      <c r="V57" s="13">
        <v>0.90553217836413047</v>
      </c>
      <c r="W57" s="14">
        <v>0.27932793443724863</v>
      </c>
      <c r="X57">
        <f t="shared" si="8"/>
        <v>0.68475800134654241</v>
      </c>
      <c r="Y57">
        <f t="shared" si="9"/>
        <v>0.57479773448234672</v>
      </c>
      <c r="AA57">
        <f t="shared" si="10"/>
        <v>0.10996026686419569</v>
      </c>
      <c r="AB57">
        <f t="shared" si="11"/>
        <v>1.2091260288845133E-2</v>
      </c>
      <c r="AP57" s="13">
        <v>-1.1240379818008914</v>
      </c>
      <c r="AQ57" s="14">
        <v>-5.8889589470837193E-3</v>
      </c>
      <c r="AR57">
        <f t="shared" si="16"/>
        <v>0.32836936521744486</v>
      </c>
      <c r="AS57">
        <f t="shared" si="17"/>
        <v>0.52471419382467588</v>
      </c>
      <c r="AU57">
        <f t="shared" si="18"/>
        <v>-0.19634482860723101</v>
      </c>
      <c r="AV57">
        <f t="shared" si="19"/>
        <v>3.8551291720802926E-2</v>
      </c>
      <c r="BI57" s="13">
        <v>1.89392</v>
      </c>
      <c r="BJ57" s="13">
        <v>0.66003999999999996</v>
      </c>
      <c r="BK57">
        <f t="shared" si="24"/>
        <v>0.85831701134439153</v>
      </c>
      <c r="BL57">
        <f t="shared" si="25"/>
        <v>0.64165004462508579</v>
      </c>
      <c r="BM57" s="3"/>
      <c r="BN57">
        <f t="shared" si="26"/>
        <v>0.21666696671930574</v>
      </c>
      <c r="BO57">
        <f t="shared" si="27"/>
        <v>4.6944574467344742E-2</v>
      </c>
      <c r="CB57" s="2">
        <v>-0.65361993529885654</v>
      </c>
      <c r="CC57" s="3">
        <v>-0.57257267722648475</v>
      </c>
      <c r="CD57">
        <f t="shared" si="32"/>
        <v>0.41097387394245644</v>
      </c>
      <c r="CE57">
        <f t="shared" si="33"/>
        <v>0.42520561735952905</v>
      </c>
      <c r="CG57">
        <f t="shared" si="34"/>
        <v>-1.4231743417072618E-2</v>
      </c>
      <c r="CH57">
        <f t="shared" si="35"/>
        <v>2.025425206893898E-4</v>
      </c>
      <c r="CT57" s="2">
        <v>0.36105760655607949</v>
      </c>
      <c r="CU57" s="3">
        <v>0.1016793623582302</v>
      </c>
      <c r="CV57">
        <f t="shared" si="40"/>
        <v>0.58914930850003933</v>
      </c>
      <c r="CW57">
        <f t="shared" si="41"/>
        <v>0.5436029851919969</v>
      </c>
      <c r="CY57">
        <f t="shared" si="42"/>
        <v>4.5546323308042425E-2</v>
      </c>
      <c r="CZ57">
        <f t="shared" si="43"/>
        <v>2.0744675668807285E-3</v>
      </c>
      <c r="DL57" s="2">
        <v>0.41647877292681079</v>
      </c>
      <c r="DM57" s="3">
        <v>0.10974679008237655</v>
      </c>
      <c r="DN57">
        <f t="shared" si="48"/>
        <v>0.59888115925504981</v>
      </c>
      <c r="DO57">
        <f t="shared" si="49"/>
        <v>0.54501961006169086</v>
      </c>
      <c r="DQ57">
        <f t="shared" si="50"/>
        <v>5.3861549193358949E-2</v>
      </c>
      <c r="DR57">
        <f t="shared" si="51"/>
        <v>2.9010664815086258E-3</v>
      </c>
      <c r="ED57" s="2">
        <v>-0.13415921914857326</v>
      </c>
      <c r="EE57" s="3">
        <v>0.27077683954335918</v>
      </c>
      <c r="EF57">
        <f t="shared" si="56"/>
        <v>0.50219018160456308</v>
      </c>
      <c r="EG57">
        <f t="shared" si="57"/>
        <v>0.57329617858324156</v>
      </c>
      <c r="EI57">
        <f t="shared" si="58"/>
        <v>-7.1105996978678476E-2</v>
      </c>
      <c r="EJ57">
        <f t="shared" si="59"/>
        <v>5.056062806331833E-3</v>
      </c>
      <c r="EW57" s="2">
        <v>1.1850697029235622</v>
      </c>
      <c r="EX57" s="3">
        <v>0.30035795482365413</v>
      </c>
      <c r="EY57">
        <f t="shared" si="64"/>
        <v>0.73384425570718981</v>
      </c>
      <c r="EZ57">
        <f t="shared" si="65"/>
        <v>0.57849056581697222</v>
      </c>
      <c r="FB57">
        <f t="shared" si="66"/>
        <v>0.15535368989021758</v>
      </c>
      <c r="FC57">
        <f t="shared" si="67"/>
        <v>2.4134768962505892E-2</v>
      </c>
      <c r="FP57" s="2">
        <v>-0.37919726007430171</v>
      </c>
      <c r="FQ57" s="3">
        <v>0.21165913367134684</v>
      </c>
      <c r="FR57">
        <f t="shared" si="72"/>
        <v>0.45916197054820534</v>
      </c>
      <c r="FS57">
        <f t="shared" si="73"/>
        <v>0.56291522256588733</v>
      </c>
      <c r="FU57">
        <f t="shared" si="74"/>
        <v>-0.10375325201768199</v>
      </c>
      <c r="FV57">
        <f t="shared" si="75"/>
        <v>1.0764737304244631E-2</v>
      </c>
      <c r="GI57" s="2">
        <v>0.78173924464945044</v>
      </c>
      <c r="GJ57" s="3">
        <v>0.24858050843460189</v>
      </c>
      <c r="GK57">
        <f t="shared" si="80"/>
        <v>0.66302019908923715</v>
      </c>
      <c r="GL57">
        <f t="shared" si="81"/>
        <v>0.56939854531774425</v>
      </c>
      <c r="GN57">
        <f t="shared" si="82"/>
        <v>9.3621653771492896E-2</v>
      </c>
      <c r="GO57">
        <f t="shared" si="83"/>
        <v>8.7650140549092904E-3</v>
      </c>
    </row>
    <row r="58" spans="2:197" x14ac:dyDescent="0.25">
      <c r="B58" s="13">
        <v>-1.6296256793771011</v>
      </c>
      <c r="C58" s="13">
        <v>0.10553788970261385</v>
      </c>
      <c r="D58">
        <f t="shared" si="0"/>
        <v>0.23958913306809887</v>
      </c>
      <c r="E58">
        <f t="shared" si="1"/>
        <v>0.54428053520959274</v>
      </c>
      <c r="G58">
        <f t="shared" si="2"/>
        <v>-0.30469140214149387</v>
      </c>
      <c r="H58">
        <f t="shared" si="3"/>
        <v>9.2836850538949536E-2</v>
      </c>
      <c r="N58">
        <v>0.60659904394084185</v>
      </c>
      <c r="O58">
        <v>0.58656324849590469</v>
      </c>
      <c r="V58" s="13">
        <v>-0.84965995928780591</v>
      </c>
      <c r="W58" s="14">
        <v>-0.37991359444946066</v>
      </c>
      <c r="X58">
        <f t="shared" si="8"/>
        <v>0.37654962089251187</v>
      </c>
      <c r="Y58">
        <f t="shared" si="9"/>
        <v>0.45903618360277915</v>
      </c>
      <c r="AA58">
        <f t="shared" si="10"/>
        <v>-8.2486562710267275E-2</v>
      </c>
      <c r="AB58">
        <f t="shared" si="11"/>
        <v>6.8040330277548558E-3</v>
      </c>
      <c r="AP58" s="13">
        <v>4.0519302259681188E-3</v>
      </c>
      <c r="AQ58" s="14">
        <v>-0.35560670973994957</v>
      </c>
      <c r="AR58">
        <f t="shared" si="16"/>
        <v>0.52645979493954764</v>
      </c>
      <c r="AS58">
        <f t="shared" si="17"/>
        <v>0.46330442604159461</v>
      </c>
      <c r="AU58">
        <f t="shared" si="18"/>
        <v>6.3155368897953035E-2</v>
      </c>
      <c r="AV58">
        <f t="shared" si="19"/>
        <v>3.9886006206365336E-3</v>
      </c>
      <c r="BI58" s="13">
        <v>0.47477999999999998</v>
      </c>
      <c r="BJ58" s="13">
        <v>0.45272000000000001</v>
      </c>
      <c r="BK58">
        <f t="shared" si="24"/>
        <v>0.60911874315782921</v>
      </c>
      <c r="BL58">
        <f t="shared" si="25"/>
        <v>0.60524504937413226</v>
      </c>
      <c r="BM58" s="3"/>
      <c r="BN58">
        <f t="shared" si="26"/>
        <v>3.8736937836969521E-3</v>
      </c>
      <c r="BO58">
        <f t="shared" si="27"/>
        <v>1.5005503529852409E-5</v>
      </c>
      <c r="CB58" s="2">
        <v>1.2519318842006568</v>
      </c>
      <c r="CC58" s="3">
        <v>8.4620555061593272E-2</v>
      </c>
      <c r="CD58">
        <f t="shared" si="32"/>
        <v>0.74558512678504529</v>
      </c>
      <c r="CE58">
        <f t="shared" si="33"/>
        <v>0.54060749127620977</v>
      </c>
      <c r="CG58">
        <f t="shared" si="34"/>
        <v>0.20497763550883552</v>
      </c>
      <c r="CH58">
        <f t="shared" si="35"/>
        <v>4.2015831058793029E-2</v>
      </c>
      <c r="CT58" s="2">
        <v>-1.6296256793771011</v>
      </c>
      <c r="CU58" s="3">
        <v>-6.5473167026267279E-2</v>
      </c>
      <c r="CV58">
        <f t="shared" si="40"/>
        <v>0.23958913306809887</v>
      </c>
      <c r="CW58">
        <f t="shared" si="41"/>
        <v>0.51425132091248948</v>
      </c>
      <c r="CY58">
        <f t="shared" si="42"/>
        <v>-0.27466218784439062</v>
      </c>
      <c r="CZ58">
        <f t="shared" si="43"/>
        <v>7.5439317431467312E-2</v>
      </c>
      <c r="DL58" s="2">
        <v>1.1193346813402616</v>
      </c>
      <c r="DM58" s="3">
        <v>0.18718916293137258</v>
      </c>
      <c r="DN58">
        <f t="shared" si="48"/>
        <v>0.72230131171451473</v>
      </c>
      <c r="DO58">
        <f t="shared" si="49"/>
        <v>0.55861834253222087</v>
      </c>
      <c r="DQ58">
        <f t="shared" si="50"/>
        <v>0.16368296918229386</v>
      </c>
      <c r="DR58">
        <f t="shared" si="51"/>
        <v>2.679211440033176E-2</v>
      </c>
      <c r="ED58" s="2">
        <v>5.7484457509883187E-2</v>
      </c>
      <c r="EE58" s="3">
        <v>-0.13848926247010465</v>
      </c>
      <c r="EF58">
        <f t="shared" si="56"/>
        <v>0.53584244447657914</v>
      </c>
      <c r="EG58">
        <f t="shared" si="57"/>
        <v>0.50142983428372201</v>
      </c>
      <c r="EI58">
        <f t="shared" si="58"/>
        <v>3.4412610192857129E-2</v>
      </c>
      <c r="EJ58">
        <f t="shared" si="59"/>
        <v>1.1842277402855344E-3</v>
      </c>
      <c r="EW58" s="2">
        <v>0.48909217077062855</v>
      </c>
      <c r="EX58" s="3">
        <v>-8.9381844665037E-2</v>
      </c>
      <c r="EY58">
        <f t="shared" si="64"/>
        <v>0.61163193295589768</v>
      </c>
      <c r="EZ58">
        <f t="shared" si="65"/>
        <v>0.51005300287324584</v>
      </c>
      <c r="FB58">
        <f t="shared" si="66"/>
        <v>0.10157893008265184</v>
      </c>
      <c r="FC58">
        <f t="shared" si="67"/>
        <v>1.0318279036736272E-2</v>
      </c>
      <c r="FP58" s="2">
        <v>1.632704629931973</v>
      </c>
      <c r="FQ58" s="3">
        <v>0.81549552011881854</v>
      </c>
      <c r="FR58">
        <f t="shared" si="72"/>
        <v>0.81244809224926051</v>
      </c>
      <c r="FS58">
        <f t="shared" si="73"/>
        <v>0.66894773646214967</v>
      </c>
      <c r="FU58">
        <f t="shared" si="74"/>
        <v>0.14350035578711084</v>
      </c>
      <c r="FV58">
        <f t="shared" si="75"/>
        <v>2.0592352111027397E-2</v>
      </c>
      <c r="GI58" s="2">
        <v>-0.11952329102711255</v>
      </c>
      <c r="GJ58" s="3">
        <v>0.38871306841983233</v>
      </c>
      <c r="GK58">
        <f t="shared" si="80"/>
        <v>0.50476022257386211</v>
      </c>
      <c r="GL58">
        <f t="shared" si="81"/>
        <v>0.59400555467895522</v>
      </c>
      <c r="GN58">
        <f t="shared" si="82"/>
        <v>-8.9245332105093111E-2</v>
      </c>
      <c r="GO58">
        <f t="shared" si="83"/>
        <v>7.9647293025483634E-3</v>
      </c>
    </row>
    <row r="59" spans="2:197" x14ac:dyDescent="0.25">
      <c r="B59" s="13">
        <v>-1.9806629764920609</v>
      </c>
      <c r="C59" s="13">
        <v>-1.2941938088096132</v>
      </c>
      <c r="D59">
        <f t="shared" si="0"/>
        <v>0.17794765547607855</v>
      </c>
      <c r="E59">
        <f t="shared" si="1"/>
        <v>0.29849032762254535</v>
      </c>
      <c r="G59">
        <f t="shared" si="2"/>
        <v>-0.1205426721464668</v>
      </c>
      <c r="H59">
        <f t="shared" si="3"/>
        <v>1.4530535808210582E-2</v>
      </c>
      <c r="N59">
        <v>0.54399087624336961</v>
      </c>
      <c r="O59">
        <v>0.45547654823853606</v>
      </c>
      <c r="V59" s="13">
        <v>-0.30727956534940509</v>
      </c>
      <c r="W59" s="14">
        <v>-1.5168709060279005E-2</v>
      </c>
      <c r="X59">
        <f t="shared" si="8"/>
        <v>0.47179058011274028</v>
      </c>
      <c r="Y59">
        <f t="shared" si="9"/>
        <v>0.52308468746349079</v>
      </c>
      <c r="AA59">
        <f t="shared" si="10"/>
        <v>-5.1294107350750517E-2</v>
      </c>
      <c r="AB59">
        <f t="shared" si="11"/>
        <v>2.6310854489103182E-3</v>
      </c>
      <c r="AP59" s="13">
        <v>1.3908702519535281</v>
      </c>
      <c r="AQ59" s="14">
        <v>0.3451888974608272</v>
      </c>
      <c r="AR59">
        <f t="shared" si="16"/>
        <v>0.7699824382755841</v>
      </c>
      <c r="AS59">
        <f t="shared" si="17"/>
        <v>0.58636279355092003</v>
      </c>
      <c r="AU59">
        <f t="shared" si="18"/>
        <v>0.18361964472466408</v>
      </c>
      <c r="AV59">
        <f t="shared" si="19"/>
        <v>3.3716173928811856E-2</v>
      </c>
      <c r="BI59" s="13">
        <v>-1.31013</v>
      </c>
      <c r="BJ59" s="13">
        <v>-0.47731000000000001</v>
      </c>
      <c r="BK59">
        <f t="shared" si="24"/>
        <v>0.29569196294666111</v>
      </c>
      <c r="BL59">
        <f t="shared" si="25"/>
        <v>0.44193356117596394</v>
      </c>
      <c r="BM59" s="3"/>
      <c r="BN59">
        <f t="shared" si="26"/>
        <v>-0.14624159822930283</v>
      </c>
      <c r="BO59">
        <f t="shared" si="27"/>
        <v>2.1386605052660827E-2</v>
      </c>
      <c r="CB59" s="2">
        <v>-1.0184939426048869</v>
      </c>
      <c r="CC59" s="3">
        <v>-0.79769629978090995</v>
      </c>
      <c r="CD59">
        <f t="shared" si="32"/>
        <v>0.3469026965202473</v>
      </c>
      <c r="CE59">
        <f t="shared" si="33"/>
        <v>0.38567434005887646</v>
      </c>
      <c r="CG59">
        <f t="shared" si="34"/>
        <v>-3.8771643538629164E-2</v>
      </c>
      <c r="CH59">
        <f t="shared" si="35"/>
        <v>1.5032403426865246E-3</v>
      </c>
      <c r="CT59" s="2">
        <v>0.47979860163033733</v>
      </c>
      <c r="CU59" s="3">
        <v>-0.13888614161437796</v>
      </c>
      <c r="CV59">
        <f t="shared" si="40"/>
        <v>0.61</v>
      </c>
      <c r="CW59">
        <f t="shared" si="41"/>
        <v>0.5013601430654967</v>
      </c>
      <c r="CY59">
        <f t="shared" si="42"/>
        <v>0.10863985693450329</v>
      </c>
      <c r="CZ59">
        <f t="shared" si="43"/>
        <v>1.1802618514749341E-2</v>
      </c>
      <c r="DL59" s="2">
        <v>-0.42384605846118117</v>
      </c>
      <c r="DM59" s="3">
        <v>0.13780759530451062</v>
      </c>
      <c r="DN59">
        <f t="shared" si="48"/>
        <v>0.45132172699603901</v>
      </c>
      <c r="DO59">
        <f t="shared" si="49"/>
        <v>0.54994703375863152</v>
      </c>
      <c r="DQ59">
        <f t="shared" si="50"/>
        <v>-9.8625306762592513E-2</v>
      </c>
      <c r="DR59">
        <f t="shared" si="51"/>
        <v>9.7269511340154768E-3</v>
      </c>
      <c r="ED59" s="2">
        <v>1.0186854001965282</v>
      </c>
      <c r="EE59" s="3">
        <v>0.4135779559417857</v>
      </c>
      <c r="EF59">
        <f t="shared" si="56"/>
        <v>0.70462749055857465</v>
      </c>
      <c r="EG59">
        <f t="shared" si="57"/>
        <v>0.59837178134378355</v>
      </c>
      <c r="EI59">
        <f t="shared" si="58"/>
        <v>0.10625570921479111</v>
      </c>
      <c r="EJ59">
        <f t="shared" si="59"/>
        <v>1.1290275740738244E-2</v>
      </c>
      <c r="EW59" s="2">
        <v>-1.0864554317680462</v>
      </c>
      <c r="EX59" s="3">
        <v>-0.69374904688655581</v>
      </c>
      <c r="EY59">
        <f t="shared" si="64"/>
        <v>0.33496878908134831</v>
      </c>
      <c r="EZ59">
        <f t="shared" si="65"/>
        <v>0.40392727874288487</v>
      </c>
      <c r="FB59">
        <f t="shared" si="66"/>
        <v>-6.8958489661536559E-2</v>
      </c>
      <c r="FC59">
        <f t="shared" si="67"/>
        <v>4.7552732964002446E-3</v>
      </c>
      <c r="FP59" s="2">
        <v>-4.2448826303999147E-2</v>
      </c>
      <c r="FQ59" s="3">
        <v>0.448380371640482</v>
      </c>
      <c r="FR59">
        <f t="shared" si="72"/>
        <v>0.51829435108155419</v>
      </c>
      <c r="FS59">
        <f t="shared" si="73"/>
        <v>0.60448301893896372</v>
      </c>
      <c r="FU59">
        <f t="shared" si="74"/>
        <v>-8.6188667857409529E-2</v>
      </c>
      <c r="FV59">
        <f t="shared" si="75"/>
        <v>7.4284864670348585E-3</v>
      </c>
      <c r="GI59" s="2">
        <v>0.80151733565751904</v>
      </c>
      <c r="GJ59" s="3">
        <v>0.20244329079365311</v>
      </c>
      <c r="GK59">
        <f t="shared" si="80"/>
        <v>0.6664931940208485</v>
      </c>
      <c r="GL59">
        <f t="shared" si="81"/>
        <v>0.56129693819295667</v>
      </c>
      <c r="GN59">
        <f t="shared" si="82"/>
        <v>0.10519625582789183</v>
      </c>
      <c r="GO59">
        <f t="shared" si="83"/>
        <v>1.1066252240207266E-2</v>
      </c>
    </row>
    <row r="60" spans="2:197" x14ac:dyDescent="0.25">
      <c r="B60" s="13">
        <v>-0.70301249532581167</v>
      </c>
      <c r="C60" s="13">
        <v>-0.32001197666610798</v>
      </c>
      <c r="D60">
        <f t="shared" si="0"/>
        <v>0.4023006349244469</v>
      </c>
      <c r="E60">
        <f t="shared" si="1"/>
        <v>0.46955479305158959</v>
      </c>
      <c r="G60">
        <f t="shared" si="2"/>
        <v>-6.7254158127142694E-2</v>
      </c>
      <c r="H60">
        <f t="shared" si="3"/>
        <v>4.523121785390714E-3</v>
      </c>
      <c r="N60">
        <v>0.50204476168648526</v>
      </c>
      <c r="O60">
        <v>0.50960161349551125</v>
      </c>
      <c r="V60" s="13">
        <v>0.11326015971081731</v>
      </c>
      <c r="W60" s="14">
        <v>0.16572937383935918</v>
      </c>
      <c r="X60">
        <f t="shared" si="8"/>
        <v>0.54563655104489672</v>
      </c>
      <c r="Y60">
        <f t="shared" si="9"/>
        <v>0.5548500446353406</v>
      </c>
      <c r="AA60">
        <f t="shared" si="10"/>
        <v>-9.2134935904438775E-3</v>
      </c>
      <c r="AB60">
        <f t="shared" si="11"/>
        <v>8.4888464141150418E-5</v>
      </c>
      <c r="AP60" s="13">
        <v>1.690225976364115</v>
      </c>
      <c r="AQ60" s="14">
        <v>0.53272375944895434</v>
      </c>
      <c r="AR60">
        <f t="shared" si="16"/>
        <v>0.8225487306039323</v>
      </c>
      <c r="AS60">
        <f t="shared" si="17"/>
        <v>0.61929355642987993</v>
      </c>
      <c r="AU60">
        <f t="shared" si="18"/>
        <v>0.20325517417405237</v>
      </c>
      <c r="AV60">
        <f t="shared" si="19"/>
        <v>4.1312665828524366E-2</v>
      </c>
      <c r="BI60" s="13">
        <v>0.48909000000000002</v>
      </c>
      <c r="BJ60" s="13">
        <v>-0.20927999999999999</v>
      </c>
      <c r="BK60">
        <f t="shared" si="24"/>
        <v>0.61163155177272954</v>
      </c>
      <c r="BL60">
        <f t="shared" si="25"/>
        <v>0.48899911624596715</v>
      </c>
      <c r="BM60" s="3"/>
      <c r="BN60">
        <f t="shared" si="26"/>
        <v>0.1226324355267624</v>
      </c>
      <c r="BO60">
        <f t="shared" si="27"/>
        <v>1.5038714243225535E-2</v>
      </c>
      <c r="CB60" s="2">
        <v>1.1850697029235622</v>
      </c>
      <c r="CC60" s="3">
        <v>0.46394492257309872</v>
      </c>
      <c r="CD60">
        <f t="shared" si="32"/>
        <v>0.73384425570718981</v>
      </c>
      <c r="CE60">
        <f t="shared" si="33"/>
        <v>0.60721612429679284</v>
      </c>
      <c r="CG60">
        <f t="shared" si="34"/>
        <v>0.12662813141039697</v>
      </c>
      <c r="CH60">
        <f t="shared" si="35"/>
        <v>1.6034683664488764E-2</v>
      </c>
      <c r="CT60" s="2">
        <v>-1.5373610712129262</v>
      </c>
      <c r="CU60" s="3">
        <v>0.13839848662810014</v>
      </c>
      <c r="CV60">
        <f t="shared" si="40"/>
        <v>0.25579062169460798</v>
      </c>
      <c r="CW60">
        <f t="shared" si="41"/>
        <v>0.55005079314426286</v>
      </c>
      <c r="CY60">
        <f t="shared" si="42"/>
        <v>-0.29426017144965488</v>
      </c>
      <c r="CZ60">
        <f t="shared" si="43"/>
        <v>8.6589048501580293E-2</v>
      </c>
      <c r="DL60" s="2">
        <v>5.427441323433628E-2</v>
      </c>
      <c r="DM60" s="3">
        <v>0.18863633226650428</v>
      </c>
      <c r="DN60">
        <f t="shared" si="48"/>
        <v>0.53527876684486664</v>
      </c>
      <c r="DO60">
        <f t="shared" si="49"/>
        <v>0.55887246269801671</v>
      </c>
      <c r="DQ60">
        <f t="shared" si="50"/>
        <v>-2.3593695853150076E-2</v>
      </c>
      <c r="DR60">
        <f t="shared" si="51"/>
        <v>5.5666248401095109E-4</v>
      </c>
      <c r="ED60" s="2">
        <v>0.92267359866428345</v>
      </c>
      <c r="EE60" s="3">
        <v>0.3131831938366233</v>
      </c>
      <c r="EF60">
        <f t="shared" si="56"/>
        <v>0.6877680019476502</v>
      </c>
      <c r="EG60">
        <f t="shared" si="57"/>
        <v>0.58074265324394259</v>
      </c>
      <c r="EI60">
        <f t="shared" si="58"/>
        <v>0.10702534870370761</v>
      </c>
      <c r="EJ60">
        <f t="shared" si="59"/>
        <v>1.1454425265150208E-2</v>
      </c>
      <c r="EW60" s="2">
        <v>1.4485647852547749</v>
      </c>
      <c r="EX60" s="3">
        <v>0.40637620272180458</v>
      </c>
      <c r="EY60">
        <f t="shared" si="64"/>
        <v>0.78011348791304247</v>
      </c>
      <c r="EZ60">
        <f t="shared" si="65"/>
        <v>0.59710716726037649</v>
      </c>
      <c r="FB60">
        <f t="shared" si="66"/>
        <v>0.18300632065266598</v>
      </c>
      <c r="FC60">
        <f t="shared" si="67"/>
        <v>3.3491313398826397E-2</v>
      </c>
      <c r="FP60" s="2">
        <v>-0.39937662185898654</v>
      </c>
      <c r="FQ60" s="3">
        <v>-0.28174931236351702</v>
      </c>
      <c r="FR60">
        <f t="shared" si="72"/>
        <v>0.45561851323613356</v>
      </c>
      <c r="FS60">
        <f t="shared" si="73"/>
        <v>0.47627364367972319</v>
      </c>
      <c r="FU60">
        <f t="shared" si="74"/>
        <v>-2.0655130443589631E-2</v>
      </c>
      <c r="FV60">
        <f t="shared" si="75"/>
        <v>4.266344136417032E-4</v>
      </c>
      <c r="GI60" s="2">
        <v>-0.83952678679214976</v>
      </c>
      <c r="GJ60" s="3">
        <v>-0.37834428122209074</v>
      </c>
      <c r="GK60">
        <f t="shared" si="80"/>
        <v>0.37832898659085956</v>
      </c>
      <c r="GL60">
        <f t="shared" si="81"/>
        <v>0.45931175200230479</v>
      </c>
      <c r="GN60">
        <f t="shared" si="82"/>
        <v>-8.0982765411445223E-2</v>
      </c>
      <c r="GO60">
        <f t="shared" si="83"/>
        <v>6.5582082936851685E-3</v>
      </c>
    </row>
    <row r="61" spans="2:197" x14ac:dyDescent="0.25">
      <c r="B61" s="13">
        <v>-0.97208523832313398</v>
      </c>
      <c r="C61" s="13">
        <v>4.6391962437979932E-2</v>
      </c>
      <c r="D61">
        <f t="shared" si="0"/>
        <v>0.35505197617961504</v>
      </c>
      <c r="E61">
        <f t="shared" si="1"/>
        <v>0.53389462356970152</v>
      </c>
      <c r="G61">
        <f t="shared" si="2"/>
        <v>-0.17884264739008648</v>
      </c>
      <c r="H61">
        <f t="shared" si="3"/>
        <v>3.1984692525494809E-2</v>
      </c>
      <c r="N61">
        <v>0.45264926694004554</v>
      </c>
      <c r="O61">
        <v>0.44353030707581675</v>
      </c>
      <c r="V61" s="13">
        <v>2.5299348394051591</v>
      </c>
      <c r="W61" s="14">
        <v>0.36727211261599485</v>
      </c>
      <c r="X61">
        <f t="shared" si="8"/>
        <v>0.97</v>
      </c>
      <c r="Y61">
        <f t="shared" si="9"/>
        <v>0.59024056387143742</v>
      </c>
      <c r="AA61">
        <f t="shared" si="10"/>
        <v>0.37975943612856256</v>
      </c>
      <c r="AB61">
        <f t="shared" si="11"/>
        <v>0.14421722932868378</v>
      </c>
      <c r="AP61" s="13">
        <v>-1.0184939426048869</v>
      </c>
      <c r="AQ61" s="14">
        <v>-0.53124477099286316</v>
      </c>
      <c r="AR61">
        <f t="shared" si="16"/>
        <v>0.3469026965202473</v>
      </c>
      <c r="AS61">
        <f t="shared" si="17"/>
        <v>0.4324627186047868</v>
      </c>
      <c r="AU61">
        <f t="shared" si="18"/>
        <v>-8.55600220845395E-2</v>
      </c>
      <c r="AV61">
        <f t="shared" si="19"/>
        <v>7.3205173791068869E-3</v>
      </c>
      <c r="BI61" s="13">
        <v>-0.92898999999999998</v>
      </c>
      <c r="BJ61" s="13">
        <v>-0.27783999999999998</v>
      </c>
      <c r="BK61">
        <f t="shared" si="24"/>
        <v>0.36261941755764127</v>
      </c>
      <c r="BL61">
        <f t="shared" si="25"/>
        <v>0.47696011144949135</v>
      </c>
      <c r="BM61" s="3"/>
      <c r="BN61">
        <f t="shared" si="26"/>
        <v>-0.11434069389185009</v>
      </c>
      <c r="BO61">
        <f t="shared" si="27"/>
        <v>1.3073794279669764E-2</v>
      </c>
      <c r="CB61" s="2">
        <v>0.22982339095090581</v>
      </c>
      <c r="CC61" s="3">
        <v>-0.36599600920794673</v>
      </c>
      <c r="CD61">
        <f t="shared" si="32"/>
        <v>0.56610483138317191</v>
      </c>
      <c r="CE61">
        <f t="shared" si="33"/>
        <v>0.46148008493705495</v>
      </c>
      <c r="CG61">
        <f t="shared" si="34"/>
        <v>0.10462474644611697</v>
      </c>
      <c r="CH61">
        <f t="shared" si="35"/>
        <v>1.0946337568914265E-2</v>
      </c>
      <c r="CT61" s="2">
        <v>-0.81267868422385547</v>
      </c>
      <c r="CU61" s="3">
        <v>-0.20046701163365482</v>
      </c>
      <c r="CV61">
        <f t="shared" si="40"/>
        <v>0.38304346202253947</v>
      </c>
      <c r="CW61">
        <f t="shared" si="41"/>
        <v>0.49054666013764914</v>
      </c>
      <c r="CY61">
        <f t="shared" si="42"/>
        <v>-0.10750319811510967</v>
      </c>
      <c r="CZ61">
        <f t="shared" si="43"/>
        <v>1.1556937604976518E-2</v>
      </c>
      <c r="DL61" s="2">
        <v>-1.5531704915329725</v>
      </c>
      <c r="DM61" s="3">
        <v>-0.80252894293562449</v>
      </c>
      <c r="DN61">
        <f t="shared" si="48"/>
        <v>0.25301451774095368</v>
      </c>
      <c r="DO61">
        <f t="shared" si="49"/>
        <v>0.38482573716915558</v>
      </c>
      <c r="DQ61">
        <f t="shared" si="50"/>
        <v>-0.1318112194282019</v>
      </c>
      <c r="DR61">
        <f t="shared" si="51"/>
        <v>1.7374197567149589E-2</v>
      </c>
      <c r="ED61" s="2">
        <v>-0.6059439603577198</v>
      </c>
      <c r="EE61" s="3">
        <v>0.10992184166074045</v>
      </c>
      <c r="EF61">
        <f t="shared" si="56"/>
        <v>0.41934568390443144</v>
      </c>
      <c r="EG61">
        <f t="shared" si="57"/>
        <v>0.54505034878385472</v>
      </c>
      <c r="EI61">
        <f t="shared" si="58"/>
        <v>-0.12570466487942328</v>
      </c>
      <c r="EJ61">
        <f t="shared" si="59"/>
        <v>1.5801662772448113E-2</v>
      </c>
      <c r="EW61" s="2">
        <v>-0.13498735982564433</v>
      </c>
      <c r="EX61" s="3">
        <v>-1.5846133033637161E-2</v>
      </c>
      <c r="EY61">
        <f t="shared" si="64"/>
        <v>0.50204476168648526</v>
      </c>
      <c r="EZ61">
        <f t="shared" si="65"/>
        <v>0.52296573311015782</v>
      </c>
      <c r="FB61">
        <f t="shared" si="66"/>
        <v>-2.0920971423672552E-2</v>
      </c>
      <c r="FC61">
        <f t="shared" si="67"/>
        <v>4.3768704531012352E-4</v>
      </c>
      <c r="FP61" s="2">
        <v>1.4485647852547749</v>
      </c>
      <c r="FQ61" s="3">
        <v>0.52799166187541491</v>
      </c>
      <c r="FR61">
        <f t="shared" si="72"/>
        <v>0.78011348791304247</v>
      </c>
      <c r="FS61">
        <f t="shared" si="73"/>
        <v>0.61846260915179896</v>
      </c>
      <c r="FU61">
        <f t="shared" si="74"/>
        <v>0.16165087876124351</v>
      </c>
      <c r="FV61">
        <f t="shared" si="75"/>
        <v>2.6131006604282248E-2</v>
      </c>
      <c r="GI61" s="2">
        <v>-0.78360594326201416</v>
      </c>
      <c r="GJ61" s="3">
        <v>-0.70020710893000304</v>
      </c>
      <c r="GK61">
        <f t="shared" si="80"/>
        <v>0.38814857969882743</v>
      </c>
      <c r="GL61">
        <f t="shared" si="81"/>
        <v>0.40279325540687261</v>
      </c>
      <c r="GN61">
        <f t="shared" si="82"/>
        <v>-1.4644675708045174E-2</v>
      </c>
      <c r="GO61">
        <f t="shared" si="83"/>
        <v>2.1446652659380842E-4</v>
      </c>
    </row>
    <row r="62" spans="2:197" x14ac:dyDescent="0.25">
      <c r="B62" s="13">
        <v>-0.6059439603577198</v>
      </c>
      <c r="C62" s="13">
        <v>0.1536304462873363</v>
      </c>
      <c r="D62">
        <f t="shared" si="0"/>
        <v>0.41934568390443144</v>
      </c>
      <c r="E62">
        <f t="shared" si="1"/>
        <v>0.55272549611096755</v>
      </c>
      <c r="G62">
        <f t="shared" si="2"/>
        <v>-0.13337981220653611</v>
      </c>
      <c r="H62">
        <f t="shared" si="3"/>
        <v>1.7790174304250839E-2</v>
      </c>
      <c r="N62">
        <v>0.63406430154577398</v>
      </c>
      <c r="O62">
        <v>0.59573330882278164</v>
      </c>
      <c r="V62" s="13">
        <v>0.79875826700410013</v>
      </c>
      <c r="W62" s="14">
        <v>0.2752566247222788</v>
      </c>
      <c r="X62">
        <f t="shared" si="8"/>
        <v>0.66600870684534796</v>
      </c>
      <c r="Y62">
        <f t="shared" si="9"/>
        <v>0.57408282028767843</v>
      </c>
      <c r="AA62">
        <f t="shared" si="10"/>
        <v>9.1925886557669534E-2</v>
      </c>
      <c r="AB62">
        <f t="shared" si="11"/>
        <v>8.4503686194135289E-3</v>
      </c>
      <c r="AP62" s="13">
        <v>-1.3362101794129195</v>
      </c>
      <c r="AQ62" s="14">
        <v>-3.5678385490972298E-2</v>
      </c>
      <c r="AR62">
        <f t="shared" si="16"/>
        <v>0.29111233335148767</v>
      </c>
      <c r="AS62">
        <f t="shared" si="17"/>
        <v>0.51948322753170417</v>
      </c>
      <c r="AU62">
        <f t="shared" si="18"/>
        <v>-0.2283708941802165</v>
      </c>
      <c r="AV62">
        <f t="shared" si="19"/>
        <v>5.2153265308671641E-2</v>
      </c>
      <c r="BI62" s="13">
        <v>-0.37919999999999998</v>
      </c>
      <c r="BJ62" s="13">
        <v>9.4259999999999997E-2</v>
      </c>
      <c r="BK62">
        <f t="shared" si="24"/>
        <v>0.45916148942249613</v>
      </c>
      <c r="BL62">
        <f t="shared" si="25"/>
        <v>0.5423001593603527</v>
      </c>
      <c r="BM62" s="3"/>
      <c r="BN62">
        <f t="shared" si="26"/>
        <v>-8.3138669937856569E-2</v>
      </c>
      <c r="BO62">
        <f t="shared" si="27"/>
        <v>6.9120384390358551E-3</v>
      </c>
      <c r="CB62" s="2">
        <v>2.5299348394051591</v>
      </c>
      <c r="CC62" s="3">
        <v>0.5455077644298385</v>
      </c>
      <c r="CD62">
        <f t="shared" si="32"/>
        <v>0.97</v>
      </c>
      <c r="CE62">
        <f t="shared" si="33"/>
        <v>0.62153840323972587</v>
      </c>
      <c r="CG62">
        <f t="shared" si="34"/>
        <v>0.34846159676027411</v>
      </c>
      <c r="CH62">
        <f t="shared" si="35"/>
        <v>0.12142548441671987</v>
      </c>
      <c r="CT62" s="2">
        <v>-2.1945923563262575</v>
      </c>
      <c r="CU62" s="3">
        <v>-0.59966300191211774</v>
      </c>
      <c r="CV62">
        <f t="shared" si="40"/>
        <v>0.14038206577463463</v>
      </c>
      <c r="CW62">
        <f t="shared" si="41"/>
        <v>0.42044860818758589</v>
      </c>
      <c r="CY62">
        <f t="shared" si="42"/>
        <v>-0.28006654241295126</v>
      </c>
      <c r="CZ62">
        <f t="shared" si="43"/>
        <v>7.8437268179145425E-2</v>
      </c>
      <c r="DL62" s="2">
        <v>0.48909217077062855</v>
      </c>
      <c r="DM62" s="3">
        <v>-0.12190491272429436</v>
      </c>
      <c r="DN62">
        <f t="shared" si="48"/>
        <v>0.61163193295589768</v>
      </c>
      <c r="DO62">
        <f t="shared" si="49"/>
        <v>0.50434201436155512</v>
      </c>
      <c r="DQ62">
        <f t="shared" si="50"/>
        <v>0.10728991859434256</v>
      </c>
      <c r="DR62">
        <f t="shared" si="51"/>
        <v>1.1511126631980654E-2</v>
      </c>
      <c r="ED62" s="2">
        <v>-0.92898824635776978</v>
      </c>
      <c r="EE62" s="3">
        <v>-0.24172469743771582</v>
      </c>
      <c r="EF62">
        <f t="shared" si="56"/>
        <v>0.3626197254938609</v>
      </c>
      <c r="EG62">
        <f t="shared" si="57"/>
        <v>0.48330188946544106</v>
      </c>
      <c r="EI62">
        <f t="shared" si="58"/>
        <v>-0.12068216397158016</v>
      </c>
      <c r="EJ62">
        <f t="shared" si="59"/>
        <v>1.456418470086336E-2</v>
      </c>
      <c r="EW62" s="2">
        <v>1.7568126815528544</v>
      </c>
      <c r="EX62" s="3">
        <v>0.35917338999691667</v>
      </c>
      <c r="EY62">
        <f t="shared" si="64"/>
        <v>0.83424122860785244</v>
      </c>
      <c r="EZ62">
        <f t="shared" si="65"/>
        <v>0.58881844367808256</v>
      </c>
      <c r="FB62">
        <f t="shared" si="66"/>
        <v>0.24542278492976988</v>
      </c>
      <c r="FC62">
        <f t="shared" si="67"/>
        <v>6.0232343362684078E-2</v>
      </c>
      <c r="FP62" s="2">
        <v>0.10388833319358505</v>
      </c>
      <c r="FQ62" s="3">
        <v>-0.57270769282721434</v>
      </c>
      <c r="FR62">
        <f t="shared" si="72"/>
        <v>0.54399087624336961</v>
      </c>
      <c r="FS62">
        <f t="shared" si="73"/>
        <v>0.42518190887842078</v>
      </c>
      <c r="FU62">
        <f t="shared" si="74"/>
        <v>0.11880896736494884</v>
      </c>
      <c r="FV62">
        <f t="shared" si="75"/>
        <v>1.4115570726325478E-2</v>
      </c>
      <c r="GI62" s="2">
        <v>-0.92898824635776978</v>
      </c>
      <c r="GJ62" s="3">
        <v>-5.3040903325533142E-2</v>
      </c>
      <c r="GK62">
        <f t="shared" si="80"/>
        <v>0.3626197254938609</v>
      </c>
      <c r="GL62">
        <f t="shared" si="81"/>
        <v>0.51643440262666962</v>
      </c>
      <c r="GN62">
        <f t="shared" si="82"/>
        <v>-0.15381467713280872</v>
      </c>
      <c r="GO62">
        <f t="shared" si="83"/>
        <v>2.365895490147019E-2</v>
      </c>
    </row>
    <row r="63" spans="2:197" x14ac:dyDescent="0.25">
      <c r="B63" s="13">
        <v>-1.3362101794129195</v>
      </c>
      <c r="C63" s="13">
        <v>-0.30731312180322318</v>
      </c>
      <c r="D63">
        <f t="shared" si="0"/>
        <v>0.29111233335148767</v>
      </c>
      <c r="E63">
        <f t="shared" si="1"/>
        <v>0.47178468766366694</v>
      </c>
      <c r="G63">
        <f t="shared" si="2"/>
        <v>-0.18067235431217926</v>
      </c>
      <c r="H63">
        <f t="shared" si="3"/>
        <v>3.2642499612705642E-2</v>
      </c>
      <c r="N63">
        <v>0.56222114066277662</v>
      </c>
      <c r="O63">
        <v>0.53639434334778302</v>
      </c>
      <c r="V63" s="13">
        <v>-0.6059439603577198</v>
      </c>
      <c r="W63" s="14">
        <v>0.2200187285690661</v>
      </c>
      <c r="X63">
        <f t="shared" si="8"/>
        <v>0.41934568390443144</v>
      </c>
      <c r="Y63">
        <f t="shared" si="9"/>
        <v>0.56438315143213935</v>
      </c>
      <c r="AA63">
        <f t="shared" si="10"/>
        <v>-0.14503746752770791</v>
      </c>
      <c r="AB63">
        <f t="shared" si="11"/>
        <v>2.1035866986850928E-2</v>
      </c>
      <c r="AP63" s="13">
        <v>0.10388833319358505</v>
      </c>
      <c r="AQ63" s="14">
        <v>-0.372729381422511</v>
      </c>
      <c r="AR63">
        <f t="shared" si="16"/>
        <v>0.54399087624336961</v>
      </c>
      <c r="AS63">
        <f t="shared" si="17"/>
        <v>0.46029771766185662</v>
      </c>
      <c r="AU63">
        <f t="shared" si="18"/>
        <v>8.3693158581512994E-2</v>
      </c>
      <c r="AV63">
        <f t="shared" si="19"/>
        <v>7.0045447933502819E-3</v>
      </c>
      <c r="BI63" s="13">
        <v>0.95894999999999997</v>
      </c>
      <c r="BJ63" s="13">
        <v>-3.5899999999999999E-3</v>
      </c>
      <c r="BK63">
        <f t="shared" si="24"/>
        <v>0.69413806859991944</v>
      </c>
      <c r="BL63">
        <f t="shared" si="25"/>
        <v>0.52511788661625758</v>
      </c>
      <c r="BM63" s="3"/>
      <c r="BN63">
        <f t="shared" si="26"/>
        <v>0.16902018198366187</v>
      </c>
      <c r="BO63">
        <f t="shared" si="27"/>
        <v>2.8567821917790174E-2</v>
      </c>
      <c r="CB63" s="2">
        <v>0.78173924464945044</v>
      </c>
      <c r="CC63" s="3">
        <v>0.18264957570044882</v>
      </c>
      <c r="CD63">
        <f t="shared" si="32"/>
        <v>0.66302019908923715</v>
      </c>
      <c r="CE63">
        <f t="shared" si="33"/>
        <v>0.55782119970189536</v>
      </c>
      <c r="CG63">
        <f t="shared" si="34"/>
        <v>0.10519899938734179</v>
      </c>
      <c r="CH63">
        <f t="shared" si="35"/>
        <v>1.1066829472097937E-2</v>
      </c>
      <c r="CT63" s="2">
        <v>-0.18920138752617713</v>
      </c>
      <c r="CU63" s="3">
        <v>-0.42177684331895626</v>
      </c>
      <c r="CV63">
        <f t="shared" si="40"/>
        <v>0.49252488217185592</v>
      </c>
      <c r="CW63">
        <f t="shared" si="41"/>
        <v>0.45168507721514906</v>
      </c>
      <c r="CY63">
        <f t="shared" si="42"/>
        <v>4.083980495670686E-2</v>
      </c>
      <c r="CZ63">
        <f t="shared" si="43"/>
        <v>1.6678896689018583E-3</v>
      </c>
      <c r="DL63" s="2">
        <v>-0.33151640945507316</v>
      </c>
      <c r="DM63" s="3">
        <v>0.28187209036524502</v>
      </c>
      <c r="DN63">
        <f t="shared" si="48"/>
        <v>0.46753463666992268</v>
      </c>
      <c r="DO63">
        <f t="shared" si="49"/>
        <v>0.57524448339454237</v>
      </c>
      <c r="DQ63">
        <f t="shared" si="50"/>
        <v>-0.1077098467246197</v>
      </c>
      <c r="DR63">
        <f t="shared" si="51"/>
        <v>1.1601411081441068E-2</v>
      </c>
      <c r="ED63" s="2">
        <v>-0.18920138752617713</v>
      </c>
      <c r="EE63" s="3">
        <v>-0.13723559596002047</v>
      </c>
      <c r="EF63">
        <f t="shared" si="56"/>
        <v>0.49252488217185592</v>
      </c>
      <c r="EG63">
        <f t="shared" si="57"/>
        <v>0.50164997572374659</v>
      </c>
      <c r="EI63">
        <f t="shared" si="58"/>
        <v>-9.1250935518906728E-3</v>
      </c>
      <c r="EJ63">
        <f t="shared" si="59"/>
        <v>8.3267332330756732E-5</v>
      </c>
      <c r="EW63" s="2">
        <v>-0.19894075240446382</v>
      </c>
      <c r="EX63" s="3">
        <v>-0.18157281045922868</v>
      </c>
      <c r="EY63">
        <f t="shared" si="64"/>
        <v>0.49081466833748716</v>
      </c>
      <c r="EZ63">
        <f t="shared" si="65"/>
        <v>0.49386444570597604</v>
      </c>
      <c r="FB63">
        <f t="shared" si="66"/>
        <v>-3.0497773684888818E-3</v>
      </c>
      <c r="FC63">
        <f t="shared" si="67"/>
        <v>9.3011419973469688E-6</v>
      </c>
      <c r="FP63" s="2">
        <v>0.47979860163033733</v>
      </c>
      <c r="FQ63" s="3">
        <v>-0.27871667566079522</v>
      </c>
      <c r="FR63">
        <f t="shared" si="72"/>
        <v>0.61</v>
      </c>
      <c r="FS63">
        <f t="shared" si="73"/>
        <v>0.47680616888115313</v>
      </c>
      <c r="FU63">
        <f t="shared" si="74"/>
        <v>0.13319383111884686</v>
      </c>
      <c r="FV63">
        <f t="shared" si="75"/>
        <v>1.7740596648115899E-2</v>
      </c>
      <c r="GI63" s="2">
        <v>-1.5531704915329725</v>
      </c>
      <c r="GJ63" s="3">
        <v>-0.57987219924015987</v>
      </c>
      <c r="GK63">
        <f t="shared" si="80"/>
        <v>0.25301451774095368</v>
      </c>
      <c r="GL63">
        <f t="shared" si="81"/>
        <v>0.42392383526304983</v>
      </c>
      <c r="GN63">
        <f t="shared" si="82"/>
        <v>-0.17090931752209615</v>
      </c>
      <c r="GO63">
        <f t="shared" si="83"/>
        <v>2.9209994815868681E-2</v>
      </c>
    </row>
    <row r="64" spans="2:197" x14ac:dyDescent="0.25">
      <c r="B64" s="13">
        <v>-0.81267868422385547</v>
      </c>
      <c r="C64" s="13">
        <v>-0.25793119346384213</v>
      </c>
      <c r="D64">
        <f t="shared" si="0"/>
        <v>0.38304346202253947</v>
      </c>
      <c r="E64">
        <f t="shared" si="1"/>
        <v>0.48045605977768435</v>
      </c>
      <c r="G64">
        <f t="shared" si="2"/>
        <v>-9.7412597755144881E-2</v>
      </c>
      <c r="H64">
        <f t="shared" si="3"/>
        <v>9.4892142014056571E-3</v>
      </c>
      <c r="N64">
        <v>0.35505197617961504</v>
      </c>
      <c r="O64">
        <v>0.57008568313883223</v>
      </c>
      <c r="V64" s="13">
        <v>-0.4103521338835171</v>
      </c>
      <c r="W64" s="14">
        <v>0.2077350944578506</v>
      </c>
      <c r="X64">
        <f t="shared" si="8"/>
        <v>0.45369123432850372</v>
      </c>
      <c r="Y64">
        <f t="shared" si="9"/>
        <v>0.56222616878944565</v>
      </c>
      <c r="AA64">
        <f t="shared" si="10"/>
        <v>-0.10853493446094192</v>
      </c>
      <c r="AB64">
        <f t="shared" si="11"/>
        <v>1.1779831998440959E-2</v>
      </c>
      <c r="AP64" s="13">
        <v>0.8658689078151367</v>
      </c>
      <c r="AQ64" s="14">
        <v>0.33750065440530519</v>
      </c>
      <c r="AR64">
        <f t="shared" si="16"/>
        <v>0.67779320694188583</v>
      </c>
      <c r="AS64">
        <f t="shared" si="17"/>
        <v>0.58501275278338938</v>
      </c>
      <c r="AU64">
        <f t="shared" si="18"/>
        <v>9.278045415849645E-2</v>
      </c>
      <c r="AV64">
        <f t="shared" si="19"/>
        <v>8.6082126738568614E-3</v>
      </c>
      <c r="BI64" s="13">
        <v>2.5299299999999998</v>
      </c>
      <c r="BJ64" s="13">
        <v>0.58113000000000004</v>
      </c>
      <c r="BK64">
        <f t="shared" si="24"/>
        <v>0.96999915020971528</v>
      </c>
      <c r="BL64">
        <f t="shared" si="25"/>
        <v>0.62779359963544301</v>
      </c>
      <c r="BM64" s="3"/>
      <c r="BN64">
        <f t="shared" si="26"/>
        <v>0.34220555057427227</v>
      </c>
      <c r="BO64">
        <f t="shared" si="27"/>
        <v>0.11710463884384081</v>
      </c>
      <c r="CB64" s="2">
        <v>-0.48745107161368212</v>
      </c>
      <c r="CC64" s="3">
        <v>-0.50086855528938901</v>
      </c>
      <c r="CD64">
        <f t="shared" si="32"/>
        <v>0.44015280840760745</v>
      </c>
      <c r="CE64">
        <f t="shared" si="33"/>
        <v>0.43779672395124114</v>
      </c>
      <c r="CG64">
        <f t="shared" si="34"/>
        <v>2.3560844563663141E-3</v>
      </c>
      <c r="CH64">
        <f t="shared" si="35"/>
        <v>5.5511339655309503E-6</v>
      </c>
      <c r="CT64" s="2">
        <v>1.1193346813402616</v>
      </c>
      <c r="CU64" s="3">
        <v>-3.375696717617048E-2</v>
      </c>
      <c r="CV64">
        <f t="shared" si="40"/>
        <v>0.72230131171451473</v>
      </c>
      <c r="CW64">
        <f t="shared" si="41"/>
        <v>0.51982062491075809</v>
      </c>
      <c r="CY64">
        <f t="shared" si="42"/>
        <v>0.20248068680375664</v>
      </c>
      <c r="CZ64">
        <f t="shared" si="43"/>
        <v>4.0998428528520987E-2</v>
      </c>
      <c r="DL64" s="2">
        <v>0.22982339095090581</v>
      </c>
      <c r="DM64" s="3">
        <v>-0.13531913725560879</v>
      </c>
      <c r="DN64">
        <f t="shared" si="48"/>
        <v>0.56610483138317191</v>
      </c>
      <c r="DO64">
        <f t="shared" si="49"/>
        <v>0.5019865022047072</v>
      </c>
      <c r="DQ64">
        <f t="shared" si="50"/>
        <v>6.4118329178464717E-2</v>
      </c>
      <c r="DR64">
        <f t="shared" si="51"/>
        <v>4.1111601366379596E-3</v>
      </c>
      <c r="ED64" s="2">
        <v>-2.2761571756279251</v>
      </c>
      <c r="EE64" s="3">
        <v>-7.506229777420427E-2</v>
      </c>
      <c r="EF64">
        <f t="shared" si="56"/>
        <v>0.12605943959615651</v>
      </c>
      <c r="EG64">
        <f t="shared" si="57"/>
        <v>0.51256748790390649</v>
      </c>
      <c r="EI64">
        <f t="shared" si="58"/>
        <v>-0.38650804830774999</v>
      </c>
      <c r="EJ64">
        <f t="shared" si="59"/>
        <v>0.149388471406666</v>
      </c>
      <c r="EW64" s="2">
        <v>1.5758396831714319</v>
      </c>
      <c r="EX64" s="3">
        <v>0.45706142213156609</v>
      </c>
      <c r="EY64">
        <f t="shared" si="64"/>
        <v>0.80246271642076716</v>
      </c>
      <c r="EZ64">
        <f t="shared" si="65"/>
        <v>0.60600739479223975</v>
      </c>
      <c r="FB64">
        <f t="shared" si="66"/>
        <v>0.19645532162852741</v>
      </c>
      <c r="FC64">
        <f t="shared" si="67"/>
        <v>3.8594693396168153E-2</v>
      </c>
      <c r="FP64" s="2">
        <v>-0.18920138752617713</v>
      </c>
      <c r="FQ64" s="3">
        <v>-0.489148560182046</v>
      </c>
      <c r="FR64">
        <f t="shared" si="72"/>
        <v>0.49252488217185592</v>
      </c>
      <c r="FS64">
        <f t="shared" si="73"/>
        <v>0.43985473266349284</v>
      </c>
      <c r="FU64">
        <f t="shared" si="74"/>
        <v>5.2670149508363073E-2</v>
      </c>
      <c r="FV64">
        <f t="shared" si="75"/>
        <v>2.7741446492333191E-3</v>
      </c>
      <c r="GI64" s="2">
        <v>0.54779614206363625</v>
      </c>
      <c r="GJ64" s="3">
        <v>0.22700476190016583</v>
      </c>
      <c r="GK64">
        <f t="shared" si="80"/>
        <v>0.62194023797294407</v>
      </c>
      <c r="GL64">
        <f t="shared" si="81"/>
        <v>0.56560988551588276</v>
      </c>
      <c r="GN64">
        <f t="shared" si="82"/>
        <v>5.6330352457061306E-2</v>
      </c>
      <c r="GO64">
        <f t="shared" si="83"/>
        <v>3.1731086079367526E-3</v>
      </c>
    </row>
    <row r="65" spans="2:197" x14ac:dyDescent="0.25">
      <c r="B65" s="13">
        <v>-0.65361993529885654</v>
      </c>
      <c r="C65" s="13">
        <v>-0.64180331540834923</v>
      </c>
      <c r="D65">
        <f t="shared" si="0"/>
        <v>0.41097387394245644</v>
      </c>
      <c r="E65">
        <f t="shared" si="1"/>
        <v>0.41304884978172057</v>
      </c>
      <c r="G65">
        <f t="shared" si="2"/>
        <v>-2.0749758392641371E-3</v>
      </c>
      <c r="H65">
        <f t="shared" si="3"/>
        <v>4.3055247335299101E-6</v>
      </c>
      <c r="N65">
        <v>0.38304346202253947</v>
      </c>
      <c r="O65">
        <v>0.46960894915275653</v>
      </c>
      <c r="V65" s="13">
        <v>-0.2035801442946033</v>
      </c>
      <c r="W65" s="14">
        <v>0.18072151425397087</v>
      </c>
      <c r="X65">
        <f t="shared" si="8"/>
        <v>0.49</v>
      </c>
      <c r="Y65">
        <f t="shared" si="9"/>
        <v>0.55748263580163215</v>
      </c>
      <c r="AA65">
        <f t="shared" si="10"/>
        <v>-6.7482635801632163E-2</v>
      </c>
      <c r="AB65">
        <f t="shared" si="11"/>
        <v>4.5539061347357268E-3</v>
      </c>
      <c r="AP65" s="13">
        <v>-1.3062584777124726</v>
      </c>
      <c r="AQ65" s="14">
        <v>-0.63198129652722312</v>
      </c>
      <c r="AR65">
        <f t="shared" si="16"/>
        <v>0.29637179485140447</v>
      </c>
      <c r="AS65">
        <f t="shared" si="17"/>
        <v>0.41477357750081267</v>
      </c>
      <c r="AU65">
        <f t="shared" si="18"/>
        <v>-0.1184017826494082</v>
      </c>
      <c r="AV65">
        <f t="shared" si="19"/>
        <v>1.4018982134557701E-2</v>
      </c>
      <c r="BI65" s="13">
        <v>4.0499999999999998E-3</v>
      </c>
      <c r="BJ65" s="13">
        <v>-0.72750000000000004</v>
      </c>
      <c r="BK65">
        <f t="shared" si="24"/>
        <v>0.52645945599556154</v>
      </c>
      <c r="BL65">
        <f t="shared" si="25"/>
        <v>0.39800067596548716</v>
      </c>
      <c r="BM65" s="3"/>
      <c r="BN65">
        <f t="shared" si="26"/>
        <v>0.12845878003007438</v>
      </c>
      <c r="BO65">
        <f t="shared" si="27"/>
        <v>1.6501658166815036E-2</v>
      </c>
      <c r="CB65" s="2">
        <v>0.85057154658330236</v>
      </c>
      <c r="CC65" s="3">
        <v>0.14735195994422287</v>
      </c>
      <c r="CD65">
        <f t="shared" si="32"/>
        <v>0.67510701958419217</v>
      </c>
      <c r="CE65">
        <f t="shared" si="33"/>
        <v>0.55162300592427926</v>
      </c>
      <c r="CG65">
        <f t="shared" si="34"/>
        <v>0.12348401365991291</v>
      </c>
      <c r="CH65">
        <f t="shared" si="35"/>
        <v>1.5248301629561556E-2</v>
      </c>
      <c r="CT65" s="2">
        <v>-0.40608091969089505</v>
      </c>
      <c r="CU65" s="3">
        <v>-5.1710654034832347E-2</v>
      </c>
      <c r="CV65">
        <f t="shared" si="40"/>
        <v>0.45444125136688984</v>
      </c>
      <c r="CW65">
        <f t="shared" si="41"/>
        <v>0.51666799185641366</v>
      </c>
      <c r="CY65">
        <f t="shared" si="42"/>
        <v>-6.2226740489523813E-2</v>
      </c>
      <c r="CZ65">
        <f t="shared" si="43"/>
        <v>3.8721672319505423E-3</v>
      </c>
      <c r="DL65" s="2">
        <v>5.7484457509883187E-2</v>
      </c>
      <c r="DM65" s="3">
        <v>-1.7550403549789609E-2</v>
      </c>
      <c r="DN65">
        <f t="shared" si="48"/>
        <v>0.53584244447657914</v>
      </c>
      <c r="DO65">
        <f t="shared" si="49"/>
        <v>0.52266646646899018</v>
      </c>
      <c r="DQ65">
        <f t="shared" si="50"/>
        <v>1.3175978007588962E-2</v>
      </c>
      <c r="DR65">
        <f t="shared" si="51"/>
        <v>1.73606396456468E-4</v>
      </c>
      <c r="ED65" s="2">
        <v>-0.73779592393260496</v>
      </c>
      <c r="EE65" s="3">
        <v>-0.11828750925700354</v>
      </c>
      <c r="EF65">
        <f t="shared" si="56"/>
        <v>0.39619273142626921</v>
      </c>
      <c r="EG65">
        <f t="shared" si="57"/>
        <v>0.50497722348777307</v>
      </c>
      <c r="EI65">
        <f t="shared" si="58"/>
        <v>-0.10878449206150387</v>
      </c>
      <c r="EJ65">
        <f t="shared" si="59"/>
        <v>1.1834065713079399E-2</v>
      </c>
      <c r="EW65" s="2">
        <v>-0.81267868422385547</v>
      </c>
      <c r="EX65" s="3">
        <v>-0.27598903112331929</v>
      </c>
      <c r="EY65">
        <f t="shared" si="64"/>
        <v>0.38304346202253947</v>
      </c>
      <c r="EZ65">
        <f t="shared" si="65"/>
        <v>0.47728513804203049</v>
      </c>
      <c r="FB65">
        <f t="shared" si="66"/>
        <v>-9.4241676019491016E-2</v>
      </c>
      <c r="FC65">
        <f t="shared" si="67"/>
        <v>8.8814934989627087E-3</v>
      </c>
      <c r="FP65" s="2">
        <v>-1.3062584777124726</v>
      </c>
      <c r="FQ65" s="3">
        <v>-0.79389829668632705</v>
      </c>
      <c r="FR65">
        <f t="shared" si="72"/>
        <v>0.29637179485140447</v>
      </c>
      <c r="FS65">
        <f t="shared" si="73"/>
        <v>0.38634126213403275</v>
      </c>
      <c r="FU65">
        <f t="shared" si="74"/>
        <v>-8.9969467282628279E-2</v>
      </c>
      <c r="FV65">
        <f t="shared" si="75"/>
        <v>8.0945050431199209E-3</v>
      </c>
      <c r="GI65" s="2">
        <v>-0.4103521338835171</v>
      </c>
      <c r="GJ65" s="3">
        <v>-0.48520079224170237</v>
      </c>
      <c r="GK65">
        <f t="shared" si="80"/>
        <v>0.45369123432850372</v>
      </c>
      <c r="GL65">
        <f t="shared" si="81"/>
        <v>0.44054795315895917</v>
      </c>
      <c r="GN65">
        <f t="shared" si="82"/>
        <v>1.3143281169544552E-2</v>
      </c>
      <c r="GO65">
        <f t="shared" si="83"/>
        <v>1.7274583990170439E-4</v>
      </c>
    </row>
    <row r="66" spans="2:197" x14ac:dyDescent="0.25">
      <c r="B66" s="13">
        <v>-2.2571788236183119</v>
      </c>
      <c r="C66" s="13">
        <v>-1.4215230599874729</v>
      </c>
      <c r="D66">
        <f t="shared" si="0"/>
        <v>0.12939200189010253</v>
      </c>
      <c r="E66">
        <f t="shared" si="1"/>
        <v>0.27613155478616946</v>
      </c>
      <c r="G66">
        <f t="shared" si="2"/>
        <v>-0.14673955289606694</v>
      </c>
      <c r="H66">
        <f t="shared" si="3"/>
        <v>2.1532496384137626E-2</v>
      </c>
      <c r="N66">
        <v>0.60911817067030305</v>
      </c>
      <c r="O66">
        <v>0.57599130113006036</v>
      </c>
      <c r="V66" s="13">
        <v>-0.19894075240446382</v>
      </c>
      <c r="W66" s="14">
        <v>-0.16708254399053235</v>
      </c>
      <c r="X66">
        <f t="shared" si="8"/>
        <v>0.49081466833748716</v>
      </c>
      <c r="Y66">
        <f t="shared" si="9"/>
        <v>0.49640890876780291</v>
      </c>
      <c r="AA66">
        <f t="shared" si="10"/>
        <v>-5.5942404303157556E-3</v>
      </c>
      <c r="AB66">
        <f t="shared" si="11"/>
        <v>3.1295525992179409E-5</v>
      </c>
      <c r="AP66" s="13">
        <v>0.58655441701955613</v>
      </c>
      <c r="AQ66" s="14">
        <v>0.49535829608991322</v>
      </c>
      <c r="AR66">
        <f t="shared" si="16"/>
        <v>0.62874611688335025</v>
      </c>
      <c r="AS66">
        <f t="shared" si="17"/>
        <v>0.61273225257045705</v>
      </c>
      <c r="AU66">
        <f t="shared" si="18"/>
        <v>1.60138643128932E-2</v>
      </c>
      <c r="AV66">
        <f t="shared" si="19"/>
        <v>2.5644385023175438E-4</v>
      </c>
      <c r="BI66" s="13">
        <v>-1.3830800000000001</v>
      </c>
      <c r="BJ66" s="13">
        <v>-1.03274</v>
      </c>
      <c r="BK66">
        <f t="shared" si="24"/>
        <v>0.28288208255134439</v>
      </c>
      <c r="BL66">
        <f t="shared" si="25"/>
        <v>0.34440111610439783</v>
      </c>
      <c r="BM66" s="3"/>
      <c r="BN66">
        <f t="shared" si="26"/>
        <v>-6.1519033553053437E-2</v>
      </c>
      <c r="BO66">
        <f t="shared" si="27"/>
        <v>3.7845914893017145E-3</v>
      </c>
      <c r="CB66" s="2">
        <v>0.46043075924155968</v>
      </c>
      <c r="CC66" s="3">
        <v>0.30722495639098546</v>
      </c>
      <c r="CD66">
        <f t="shared" si="32"/>
        <v>0.60659904394084185</v>
      </c>
      <c r="CE66">
        <f t="shared" si="33"/>
        <v>0.57969639815078944</v>
      </c>
      <c r="CG66">
        <f t="shared" si="34"/>
        <v>2.6902645790052415E-2</v>
      </c>
      <c r="CH66">
        <f t="shared" si="35"/>
        <v>7.2375235050502488E-4</v>
      </c>
      <c r="CT66" s="2">
        <v>-1.5531704915329725</v>
      </c>
      <c r="CU66" s="3">
        <v>-0.58390990375437124</v>
      </c>
      <c r="CV66">
        <f t="shared" si="40"/>
        <v>0.25301451774095368</v>
      </c>
      <c r="CW66">
        <f t="shared" si="41"/>
        <v>0.4232148220773243</v>
      </c>
      <c r="CY66">
        <f t="shared" si="42"/>
        <v>-0.17020030433637062</v>
      </c>
      <c r="CZ66">
        <f t="shared" si="43"/>
        <v>2.896814359619318E-2</v>
      </c>
      <c r="DL66" s="2">
        <v>-0.40608091969089505</v>
      </c>
      <c r="DM66" s="3">
        <v>-0.20563516861577913</v>
      </c>
      <c r="DN66">
        <f t="shared" si="48"/>
        <v>0.45444125136688984</v>
      </c>
      <c r="DO66">
        <f t="shared" si="49"/>
        <v>0.48963914166190914</v>
      </c>
      <c r="DQ66">
        <f t="shared" si="50"/>
        <v>-3.5197890295019296E-2</v>
      </c>
      <c r="DR66">
        <f t="shared" si="51"/>
        <v>1.2388914812202136E-3</v>
      </c>
      <c r="ED66" s="2">
        <v>-1.6296256793771011</v>
      </c>
      <c r="EE66" s="3">
        <v>7.9350792672650411E-3</v>
      </c>
      <c r="EF66">
        <f t="shared" si="56"/>
        <v>0.23958913306809887</v>
      </c>
      <c r="EG66">
        <f t="shared" si="57"/>
        <v>0.52714166848000277</v>
      </c>
      <c r="EI66">
        <f t="shared" si="58"/>
        <v>-0.2875525354119039</v>
      </c>
      <c r="EJ66">
        <f t="shared" si="59"/>
        <v>8.2686460621814242E-2</v>
      </c>
      <c r="EW66" s="2">
        <v>-1.5531704915329725</v>
      </c>
      <c r="EX66" s="3">
        <v>-0.84837138510092114</v>
      </c>
      <c r="EY66">
        <f t="shared" si="64"/>
        <v>0.25301451774095368</v>
      </c>
      <c r="EZ66">
        <f t="shared" si="65"/>
        <v>0.37677589205377965</v>
      </c>
      <c r="FB66">
        <f t="shared" si="66"/>
        <v>-0.12376137431282597</v>
      </c>
      <c r="FC66">
        <f t="shared" si="67"/>
        <v>1.5316877771799419E-2</v>
      </c>
      <c r="FP66" s="2">
        <v>0.11326015971081731</v>
      </c>
      <c r="FQ66" s="3">
        <v>0.22349326148452051</v>
      </c>
      <c r="FR66">
        <f t="shared" si="72"/>
        <v>0.54563655104489672</v>
      </c>
      <c r="FS66">
        <f t="shared" si="73"/>
        <v>0.56499327276286671</v>
      </c>
      <c r="FU66">
        <f t="shared" si="74"/>
        <v>-1.9356721717969982E-2</v>
      </c>
      <c r="FV66">
        <f t="shared" si="75"/>
        <v>3.7468267566693081E-4</v>
      </c>
      <c r="GI66" s="2">
        <v>0.69493353589059836</v>
      </c>
      <c r="GJ66" s="3">
        <v>0.21213396324616607</v>
      </c>
      <c r="GK66">
        <f t="shared" si="80"/>
        <v>0.64777728275158686</v>
      </c>
      <c r="GL66">
        <f t="shared" si="81"/>
        <v>0.5629986017305425</v>
      </c>
      <c r="GN66">
        <f t="shared" si="82"/>
        <v>8.4778681021044355E-2</v>
      </c>
      <c r="GO66">
        <f t="shared" si="83"/>
        <v>7.1874247556679861E-3</v>
      </c>
    </row>
    <row r="67" spans="2:197" x14ac:dyDescent="0.25">
      <c r="B67" s="13">
        <v>-2.1945923563262575</v>
      </c>
      <c r="C67" s="13">
        <v>-1.283785771611029</v>
      </c>
      <c r="D67">
        <f t="shared" ref="D67:D91" si="88">B67*$F$7+$F$5</f>
        <v>0.14038206577463463</v>
      </c>
      <c r="E67">
        <f t="shared" ref="E67:E91" si="89">C67*$F$7+$F$5</f>
        <v>0.30031795903671765</v>
      </c>
      <c r="G67">
        <f t="shared" ref="G67:G91" si="90">D67-E67</f>
        <v>-0.15993589326208302</v>
      </c>
      <c r="H67">
        <f t="shared" ref="H67:H91" si="91">(G67)^2</f>
        <v>2.5579489953540414E-2</v>
      </c>
      <c r="N67">
        <v>0.52678113306752417</v>
      </c>
      <c r="O67">
        <v>0.5368940252153207</v>
      </c>
      <c r="V67" s="13">
        <v>-1.5531704915329725</v>
      </c>
      <c r="W67" s="14">
        <v>-0.61904544173145404</v>
      </c>
      <c r="X67">
        <f t="shared" ref="X67:X91" si="92">V67*$Z$7+$Z$5</f>
        <v>0.25301451774095368</v>
      </c>
      <c r="Y67">
        <f t="shared" ref="Y67:Y91" si="93">W67*$Z$7+$Z$5</f>
        <v>0.41704508884755681</v>
      </c>
      <c r="AA67">
        <f t="shared" ref="AA67:AA91" si="94">X67-Y67</f>
        <v>-0.16403057110660313</v>
      </c>
      <c r="AB67">
        <f t="shared" ref="AB67:AB91" si="95">(AA67)^2</f>
        <v>2.6906028257558386E-2</v>
      </c>
      <c r="AP67" s="13">
        <v>-0.56326342369319049</v>
      </c>
      <c r="AQ67" s="14">
        <v>-0.10233339175299409</v>
      </c>
      <c r="AR67">
        <f t="shared" ref="AR67:AR91" si="96">AP67*$AT$7+$AT$5</f>
        <v>0.4268403044648228</v>
      </c>
      <c r="AS67">
        <f t="shared" ref="AS67:AS91" si="97">AQ67*$AT$7+$AT$5</f>
        <v>0.50777873599002388</v>
      </c>
      <c r="AU67">
        <f t="shared" ref="AU67:AU91" si="98">AR67-AS67</f>
        <v>-8.0938431525201082E-2</v>
      </c>
      <c r="AV67">
        <f t="shared" ref="AV67:AV91" si="99">(AU67)^2</f>
        <v>6.5510296977596642E-3</v>
      </c>
      <c r="BI67" s="13">
        <v>-0.41034999999999999</v>
      </c>
      <c r="BJ67" s="13">
        <v>9.2189999999999994E-2</v>
      </c>
      <c r="BK67">
        <f t="shared" ref="BK67:BK91" si="100">BI67*$BM$7+$BM$5</f>
        <v>0.45369160903436567</v>
      </c>
      <c r="BL67">
        <f t="shared" ref="BL67:BL91" si="101">BJ67*$BM$7+$BM$5</f>
        <v>0.5419366713217193</v>
      </c>
      <c r="BM67" s="3"/>
      <c r="BN67">
        <f t="shared" ref="BN67:BN91" si="102">BK67-BL67</f>
        <v>-8.8245062287353626E-2</v>
      </c>
      <c r="BO67">
        <f t="shared" ref="BO67:BO91" si="103">(BN67)^2</f>
        <v>7.7871910180989214E-3</v>
      </c>
      <c r="CB67" s="2">
        <v>8.7324604558639538E-2</v>
      </c>
      <c r="CC67" s="3">
        <v>1.1541433289978045E-2</v>
      </c>
      <c r="CD67">
        <f t="shared" ref="CD67:CD91" si="104">CB67*$CF$7+$CF$5</f>
        <v>0.54108231719314159</v>
      </c>
      <c r="CE67">
        <f t="shared" ref="CE67:CE91" si="105">CC67*$CF$7+$CF$5</f>
        <v>0.52777493734489822</v>
      </c>
      <c r="CG67">
        <f t="shared" ref="CG67:CG91" si="106">CD67-CE67</f>
        <v>1.3307379848243372E-2</v>
      </c>
      <c r="CH67">
        <f t="shared" ref="CH67:CH91" si="107">(CG67)^2</f>
        <v>1.770863584254338E-4</v>
      </c>
      <c r="CT67" s="2">
        <v>1.7461619956902619</v>
      </c>
      <c r="CU67" s="3">
        <v>0.3500769426675025</v>
      </c>
      <c r="CV67">
        <f t="shared" ref="CV67:CV91" si="108">CT67*$CX$7+$CX$5</f>
        <v>0.8323709885526378</v>
      </c>
      <c r="CW67">
        <f t="shared" ref="CW67:CW91" si="109">CU67*$CX$7+$CX$5</f>
        <v>0.58722112493494205</v>
      </c>
      <c r="CY67">
        <f t="shared" ref="CY67:CY91" si="110">CV67-CW67</f>
        <v>0.24514986361769575</v>
      </c>
      <c r="CZ67">
        <f t="shared" ref="CZ67:CZ91" si="111">(CY67)^2</f>
        <v>6.0098455631774829E-2</v>
      </c>
      <c r="DL67" s="2">
        <v>0.36279796403779041</v>
      </c>
      <c r="DM67" s="3">
        <v>5.0005218808980567E-2</v>
      </c>
      <c r="DN67">
        <f t="shared" ref="DN67:DN91" si="112">DL67*$DP$7+$DP$5</f>
        <v>0.58945491194329924</v>
      </c>
      <c r="DO67">
        <f t="shared" ref="DO67:DO91" si="113">DM67*$CX$7+$CX$5</f>
        <v>0.53452910447374724</v>
      </c>
      <c r="DQ67">
        <f t="shared" ref="DQ67:DQ91" si="114">DN67-DO67</f>
        <v>5.4925807469552002E-2</v>
      </c>
      <c r="DR67">
        <f t="shared" ref="DR67:DR91" si="115">(DQ67)^2</f>
        <v>3.0168443261822946E-3</v>
      </c>
      <c r="ED67" s="2">
        <v>-0.28788135798925818</v>
      </c>
      <c r="EE67" s="3">
        <v>0.31826296991508235</v>
      </c>
      <c r="EF67">
        <f t="shared" ref="EF67:EF91" si="116">ED67*$EH$7+$EH$5</f>
        <v>0.4751968682027613</v>
      </c>
      <c r="EG67">
        <f t="shared" ref="EG67:EG91" si="117">EE67*$EH$7+$EH$5</f>
        <v>0.58163465220213373</v>
      </c>
      <c r="EI67">
        <f t="shared" ref="EI67:EI91" si="118">EF67-EG67</f>
        <v>-0.10643778399937243</v>
      </c>
      <c r="EJ67">
        <f t="shared" ref="EJ67:EJ91" si="119">(EI67)^2</f>
        <v>1.1329001862697061E-2</v>
      </c>
      <c r="EW67" s="2">
        <v>0.8658689078151367</v>
      </c>
      <c r="EX67" s="3">
        <v>0.18482448399875337</v>
      </c>
      <c r="EY67">
        <f t="shared" ref="EY67:EY91" si="120">EW67*$FA$7+$FA$5</f>
        <v>0.67779320694188583</v>
      </c>
      <c r="EZ67">
        <f t="shared" ref="EZ67:EZ91" si="121">EX67*$FA$7+$FA$5</f>
        <v>0.55820310943694773</v>
      </c>
      <c r="FB67">
        <f t="shared" ref="FB67:FB91" si="122">EY67-EZ67</f>
        <v>0.1195900975049381</v>
      </c>
      <c r="FC67">
        <f t="shared" ref="FC67:FC91" si="123">(FB67)^2</f>
        <v>1.4301791421240601E-2</v>
      </c>
      <c r="FP67" s="2">
        <v>0.46043075924155968</v>
      </c>
      <c r="FQ67" s="3">
        <v>0.52764916246478466</v>
      </c>
      <c r="FR67">
        <f t="shared" ref="FR67:FR91" si="124">FP67*$FT$7+$FT$5</f>
        <v>0.60659904394084185</v>
      </c>
      <c r="FS67">
        <f t="shared" ref="FS67:FS91" si="125">FQ67*$FT$7+$FT$5</f>
        <v>0.61840246691073464</v>
      </c>
      <c r="FU67">
        <f t="shared" ref="FU67:FU91" si="126">FR67-FS67</f>
        <v>-1.1803422969892785E-2</v>
      </c>
      <c r="FV67">
        <f t="shared" ref="FV67:FV91" si="127">(FU67)^2</f>
        <v>1.3932079380619261E-4</v>
      </c>
      <c r="GI67" s="2">
        <v>-0.70301249532581167</v>
      </c>
      <c r="GJ67" s="3">
        <v>1.7087154730475909E-2</v>
      </c>
      <c r="GK67">
        <f t="shared" ref="GK67:GK91" si="128">GI67*$GM$7+$GM$5</f>
        <v>0.4023006349244469</v>
      </c>
      <c r="GL67">
        <f t="shared" ref="GL67:GL91" si="129">GJ67*$GM$7+$GM$5</f>
        <v>0.52874875541698219</v>
      </c>
      <c r="GN67">
        <f t="shared" ref="GN67:GN90" si="130">GK67-GL67</f>
        <v>-0.12644812049253529</v>
      </c>
      <c r="GO67">
        <f t="shared" ref="GO67:GO91" si="131">(GN67)^2</f>
        <v>1.5989127176094721E-2</v>
      </c>
    </row>
    <row r="68" spans="2:197" x14ac:dyDescent="0.25">
      <c r="B68" s="13">
        <v>5.8818939502553198E-3</v>
      </c>
      <c r="C68" s="13">
        <v>0.24498678077191841</v>
      </c>
      <c r="D68">
        <f t="shared" si="88"/>
        <v>0.52678113306752417</v>
      </c>
      <c r="E68">
        <f t="shared" si="89"/>
        <v>0.56876749361750689</v>
      </c>
      <c r="G68">
        <f t="shared" si="90"/>
        <v>-4.1986360549982726E-2</v>
      </c>
      <c r="H68">
        <f t="shared" si="91"/>
        <v>1.7628544722331457E-3</v>
      </c>
      <c r="N68">
        <v>0.47495338673855692</v>
      </c>
      <c r="O68">
        <v>0.4632739770836008</v>
      </c>
      <c r="V68" s="13">
        <v>-0.83952678679214976</v>
      </c>
      <c r="W68" s="14">
        <v>-0.21026718891005955</v>
      </c>
      <c r="X68">
        <f t="shared" si="92"/>
        <v>0.37832898659085956</v>
      </c>
      <c r="Y68">
        <f t="shared" si="93"/>
        <v>0.48882576776254771</v>
      </c>
      <c r="AA68">
        <f t="shared" si="94"/>
        <v>-0.11049678117168815</v>
      </c>
      <c r="AB68">
        <f t="shared" si="95"/>
        <v>1.2209538649303938E-2</v>
      </c>
      <c r="AP68" s="13">
        <v>-0.37919726007430171</v>
      </c>
      <c r="AQ68" s="14">
        <v>0.16974085081875359</v>
      </c>
      <c r="AR68">
        <f t="shared" si="96"/>
        <v>0.45916197054820534</v>
      </c>
      <c r="AS68">
        <f t="shared" si="97"/>
        <v>0.55555445231614398</v>
      </c>
      <c r="AU68">
        <f t="shared" si="98"/>
        <v>-9.6392481767938631E-2</v>
      </c>
      <c r="AV68">
        <f t="shared" si="99"/>
        <v>9.291510541382381E-3</v>
      </c>
      <c r="BI68" s="13">
        <v>-1.9806600000000001</v>
      </c>
      <c r="BJ68" s="13">
        <v>-0.98665000000000003</v>
      </c>
      <c r="BK68">
        <f t="shared" si="100"/>
        <v>0.17794817814238828</v>
      </c>
      <c r="BL68">
        <f t="shared" si="101"/>
        <v>0.3524944319017953</v>
      </c>
      <c r="BM68" s="3"/>
      <c r="BN68">
        <f t="shared" si="102"/>
        <v>-0.17454625375940702</v>
      </c>
      <c r="BO68">
        <f t="shared" si="103"/>
        <v>3.046639470144331E-2</v>
      </c>
      <c r="CB68" s="2">
        <v>-1.9806629764920609</v>
      </c>
      <c r="CC68" s="3">
        <v>-0.65629239421989538</v>
      </c>
      <c r="CD68">
        <f t="shared" si="104"/>
        <v>0.17794765547607855</v>
      </c>
      <c r="CE68">
        <f t="shared" si="105"/>
        <v>0.41050459527021643</v>
      </c>
      <c r="CG68">
        <f t="shared" si="106"/>
        <v>-0.23255693979413788</v>
      </c>
      <c r="CH68">
        <f t="shared" si="107"/>
        <v>5.4082730246414273E-2</v>
      </c>
      <c r="CT68" s="2">
        <v>0.85057154658330236</v>
      </c>
      <c r="CU68" s="3">
        <v>0.16695400626745754</v>
      </c>
      <c r="CV68">
        <f t="shared" si="108"/>
        <v>0.67510701958419217</v>
      </c>
      <c r="CW68">
        <f t="shared" si="109"/>
        <v>0.55506508774613106</v>
      </c>
      <c r="CY68">
        <f t="shared" si="110"/>
        <v>0.12004193183806111</v>
      </c>
      <c r="CZ68">
        <f t="shared" si="111"/>
        <v>1.441006539941371E-2</v>
      </c>
      <c r="DL68" s="2">
        <v>-0.28788135798925818</v>
      </c>
      <c r="DM68" s="3">
        <v>0.13729866179322361</v>
      </c>
      <c r="DN68">
        <f t="shared" si="112"/>
        <v>0.4751968682027613</v>
      </c>
      <c r="DO68">
        <f t="shared" si="113"/>
        <v>0.54985766600799746</v>
      </c>
      <c r="DQ68">
        <f t="shared" si="114"/>
        <v>-7.4660797805236156E-2</v>
      </c>
      <c r="DR68">
        <f t="shared" si="115"/>
        <v>5.5742347289143559E-3</v>
      </c>
      <c r="ED68" s="2">
        <v>0.31315130855943868</v>
      </c>
      <c r="EE68" s="3">
        <v>-0.26889983809050316</v>
      </c>
      <c r="EF68">
        <f t="shared" si="116"/>
        <v>0.58073705425028788</v>
      </c>
      <c r="EG68">
        <f t="shared" si="117"/>
        <v>0.47852998677197822</v>
      </c>
      <c r="EI68">
        <f t="shared" si="118"/>
        <v>0.10220706747830965</v>
      </c>
      <c r="EJ68">
        <f t="shared" si="119"/>
        <v>1.0446284642515744E-2</v>
      </c>
      <c r="EW68" s="2">
        <v>-1.2097761168847577E-2</v>
      </c>
      <c r="EX68" s="3">
        <v>-0.16149603347346386</v>
      </c>
      <c r="EY68">
        <f t="shared" si="120"/>
        <v>0.52362394003634183</v>
      </c>
      <c r="EZ68">
        <f t="shared" si="121"/>
        <v>0.49738988932367439</v>
      </c>
      <c r="FB68">
        <f t="shared" si="122"/>
        <v>2.6234050712667434E-2</v>
      </c>
      <c r="FC68">
        <f t="shared" si="123"/>
        <v>6.8822541679480667E-4</v>
      </c>
      <c r="FP68" s="2">
        <v>0.47477673978493629</v>
      </c>
      <c r="FQ68" s="3">
        <v>0.5761433640385768</v>
      </c>
      <c r="FR68">
        <f t="shared" si="124"/>
        <v>0.60911817067030305</v>
      </c>
      <c r="FS68">
        <f t="shared" si="125"/>
        <v>0.6269179559035607</v>
      </c>
      <c r="FU68">
        <f t="shared" si="126"/>
        <v>-1.7799785233257648E-2</v>
      </c>
      <c r="FV68">
        <f t="shared" si="127"/>
        <v>3.1683235435009703E-4</v>
      </c>
      <c r="GI68" s="2">
        <v>-0.2035801442946033</v>
      </c>
      <c r="GJ68" s="3">
        <v>-0.55747013469857576</v>
      </c>
      <c r="GK68">
        <f t="shared" si="128"/>
        <v>0.49</v>
      </c>
      <c r="GL68">
        <f t="shared" si="129"/>
        <v>0.42785759492563868</v>
      </c>
      <c r="GN68">
        <f t="shared" si="130"/>
        <v>6.2142405074361307E-2</v>
      </c>
      <c r="GO68">
        <f t="shared" si="131"/>
        <v>3.8616785084260061E-3</v>
      </c>
    </row>
    <row r="69" spans="2:197" x14ac:dyDescent="0.25">
      <c r="B69" s="13">
        <v>-2.5027872371871138E-2</v>
      </c>
      <c r="C69" s="13">
        <v>-0.40846561923826191</v>
      </c>
      <c r="D69">
        <f t="shared" si="88"/>
        <v>0.52135343725349226</v>
      </c>
      <c r="E69">
        <f t="shared" si="89"/>
        <v>0.45402250268998051</v>
      </c>
      <c r="G69">
        <f t="shared" si="90"/>
        <v>6.7330934563511746E-2</v>
      </c>
      <c r="H69">
        <f t="shared" si="91"/>
        <v>4.5334547491959008E-3</v>
      </c>
      <c r="N69">
        <v>0.63911382754460588</v>
      </c>
      <c r="O69">
        <v>0.57557906195393338</v>
      </c>
      <c r="V69" s="13">
        <v>-2.5027872371871138E-2</v>
      </c>
      <c r="W69" s="14">
        <v>-0.34714809586285417</v>
      </c>
      <c r="X69">
        <f t="shared" si="92"/>
        <v>0.52135343725349226</v>
      </c>
      <c r="Y69">
        <f t="shared" si="93"/>
        <v>0.46478974245113208</v>
      </c>
      <c r="AA69">
        <f t="shared" si="94"/>
        <v>5.6563694802360176E-2</v>
      </c>
      <c r="AB69">
        <f t="shared" si="95"/>
        <v>3.1994515696945475E-3</v>
      </c>
      <c r="AP69" s="13">
        <v>0.44945915231800415</v>
      </c>
      <c r="AQ69" s="14">
        <v>0.19467921820726228</v>
      </c>
      <c r="AR69">
        <f t="shared" si="96"/>
        <v>0.60467245076147003</v>
      </c>
      <c r="AS69">
        <f t="shared" si="97"/>
        <v>0.55993358190492071</v>
      </c>
      <c r="AU69">
        <f t="shared" si="98"/>
        <v>4.4738868856549319E-2</v>
      </c>
      <c r="AV69">
        <f t="shared" si="99"/>
        <v>2.0015663865635184E-3</v>
      </c>
      <c r="BI69" s="13">
        <v>-4.2450000000000002E-2</v>
      </c>
      <c r="BJ69" s="13">
        <v>0.66271999999999998</v>
      </c>
      <c r="BK69">
        <f t="shared" si="100"/>
        <v>0.51829414498278259</v>
      </c>
      <c r="BL69">
        <f t="shared" si="101"/>
        <v>0.64212064749635989</v>
      </c>
      <c r="BM69" s="3"/>
      <c r="BN69">
        <f t="shared" si="102"/>
        <v>-0.1238265025135773</v>
      </c>
      <c r="BO69">
        <f t="shared" si="103"/>
        <v>1.5333002724744964E-2</v>
      </c>
      <c r="CB69" s="2">
        <v>0.31315130855943868</v>
      </c>
      <c r="CC69" s="3">
        <v>-0.70145320069103378</v>
      </c>
      <c r="CD69">
        <f t="shared" si="104"/>
        <v>0.58073705425028788</v>
      </c>
      <c r="CE69">
        <f t="shared" si="105"/>
        <v>0.40257444407828602</v>
      </c>
      <c r="CG69">
        <f t="shared" si="106"/>
        <v>0.17816261017200186</v>
      </c>
      <c r="CH69">
        <f t="shared" si="107"/>
        <v>3.1741915663300702E-2</v>
      </c>
      <c r="CT69" s="2">
        <v>-0.97208523832313398</v>
      </c>
      <c r="CU69" s="3">
        <v>0.16851995916110737</v>
      </c>
      <c r="CV69">
        <f t="shared" si="108"/>
        <v>0.35505197617961504</v>
      </c>
      <c r="CW69">
        <f t="shared" si="109"/>
        <v>0.55534006607748621</v>
      </c>
      <c r="CY69">
        <f t="shared" si="110"/>
        <v>-0.20028808989787117</v>
      </c>
      <c r="CZ69">
        <f t="shared" si="111"/>
        <v>4.0115318954937723E-2</v>
      </c>
      <c r="DL69" s="2">
        <v>0.11326015971081731</v>
      </c>
      <c r="DM69" s="3">
        <v>0.14771228259725885</v>
      </c>
      <c r="DN69">
        <f t="shared" si="112"/>
        <v>0.54563655104489672</v>
      </c>
      <c r="DO69">
        <f t="shared" si="113"/>
        <v>0.55168627789260161</v>
      </c>
      <c r="DQ69">
        <f t="shared" si="114"/>
        <v>-6.0497268477048838E-3</v>
      </c>
      <c r="DR69">
        <f t="shared" si="115"/>
        <v>3.6599194931841271E-5</v>
      </c>
      <c r="ED69" s="2">
        <v>2.5896929095493761</v>
      </c>
      <c r="EE69" s="3">
        <v>0.85966306202529652</v>
      </c>
      <c r="EF69">
        <f t="shared" si="116"/>
        <v>0.98049340275808594</v>
      </c>
      <c r="EG69">
        <f t="shared" si="117"/>
        <v>0.67670347229733985</v>
      </c>
      <c r="EI69">
        <f t="shared" si="118"/>
        <v>0.30378993046074609</v>
      </c>
      <c r="EJ69">
        <f t="shared" si="119"/>
        <v>9.2288321849344948E-2</v>
      </c>
      <c r="EW69" s="2">
        <v>5.7484457509883187E-2</v>
      </c>
      <c r="EX69" s="3">
        <v>-0.14160140327535045</v>
      </c>
      <c r="EY69">
        <f t="shared" si="120"/>
        <v>0.53584244447657914</v>
      </c>
      <c r="EZ69">
        <f t="shared" si="121"/>
        <v>0.50088334831403614</v>
      </c>
      <c r="FB69">
        <f t="shared" si="122"/>
        <v>3.4959096162543002E-2</v>
      </c>
      <c r="FC69">
        <f t="shared" si="123"/>
        <v>1.2221384045019289E-3</v>
      </c>
      <c r="FP69" s="2">
        <v>0.30758608811119637</v>
      </c>
      <c r="FQ69" s="3">
        <v>0.30451698386164971</v>
      </c>
      <c r="FR69">
        <f t="shared" si="124"/>
        <v>0.57975981218975936</v>
      </c>
      <c r="FS69">
        <f t="shared" si="125"/>
        <v>0.57922088335689503</v>
      </c>
      <c r="FU69">
        <f t="shared" si="126"/>
        <v>5.3892883286432713E-4</v>
      </c>
      <c r="FV69">
        <f t="shared" si="127"/>
        <v>2.9044428689250584E-7</v>
      </c>
      <c r="GI69" s="2">
        <v>0.79875826700410013</v>
      </c>
      <c r="GJ69" s="3">
        <v>0.33535739370636897</v>
      </c>
      <c r="GK69">
        <f t="shared" si="128"/>
        <v>0.66600870684534796</v>
      </c>
      <c r="GL69">
        <f t="shared" si="129"/>
        <v>0.58463640030622199</v>
      </c>
      <c r="GN69">
        <f t="shared" si="130"/>
        <v>8.1372306539125971E-2</v>
      </c>
      <c r="GO69">
        <f t="shared" si="131"/>
        <v>6.6214522714974832E-3</v>
      </c>
    </row>
    <row r="70" spans="2:197" x14ac:dyDescent="0.25">
      <c r="B70" s="13">
        <v>-0.39937662185898654</v>
      </c>
      <c r="C70" s="13">
        <v>-0.15117150149902439</v>
      </c>
      <c r="D70">
        <f t="shared" si="88"/>
        <v>0.45561851323613356</v>
      </c>
      <c r="E70">
        <f t="shared" si="89"/>
        <v>0.49920285738029119</v>
      </c>
      <c r="G70">
        <f t="shared" si="90"/>
        <v>-4.3584344144157627E-2</v>
      </c>
      <c r="H70">
        <f t="shared" si="91"/>
        <v>1.8995950544763672E-3</v>
      </c>
      <c r="N70">
        <v>0.28288294976777656</v>
      </c>
      <c r="O70">
        <v>0.44383837078419131</v>
      </c>
      <c r="V70" s="13">
        <v>0.31315130855943868</v>
      </c>
      <c r="W70" s="14">
        <v>-0.46719876219909656</v>
      </c>
      <c r="X70">
        <f t="shared" si="92"/>
        <v>0.58073705425028788</v>
      </c>
      <c r="Y70">
        <f t="shared" si="93"/>
        <v>0.44370907518388963</v>
      </c>
      <c r="AA70">
        <f t="shared" si="94"/>
        <v>0.13702797906639824</v>
      </c>
      <c r="AB70">
        <f t="shared" si="95"/>
        <v>1.8776667047021276E-2</v>
      </c>
      <c r="AP70" s="13">
        <v>0.3605209425882005</v>
      </c>
      <c r="AQ70" s="14">
        <v>-0.20955233928714828</v>
      </c>
      <c r="AR70">
        <f t="shared" si="96"/>
        <v>0.58905507133429558</v>
      </c>
      <c r="AS70">
        <f t="shared" si="97"/>
        <v>0.4889512939883206</v>
      </c>
      <c r="AU70">
        <f t="shared" si="98"/>
        <v>0.10010377734597498</v>
      </c>
      <c r="AV70">
        <f t="shared" si="99"/>
        <v>1.0020766238932532E-2</v>
      </c>
      <c r="BI70" s="13">
        <v>0.4798</v>
      </c>
      <c r="BJ70" s="13">
        <v>-0.20405000000000001</v>
      </c>
      <c r="BK70">
        <f t="shared" si="100"/>
        <v>0.61000024555103671</v>
      </c>
      <c r="BL70">
        <f t="shared" si="101"/>
        <v>0.48991749423729691</v>
      </c>
      <c r="BM70" s="3"/>
      <c r="BN70">
        <f t="shared" si="102"/>
        <v>0.1200827513137398</v>
      </c>
      <c r="BO70">
        <f t="shared" si="103"/>
        <v>1.4419867163077478E-2</v>
      </c>
      <c r="CB70" s="2">
        <v>-1.2203252562854447</v>
      </c>
      <c r="CC70" s="3">
        <v>-0.66044635194153534</v>
      </c>
      <c r="CD70">
        <f t="shared" si="104"/>
        <v>0.31146150408326867</v>
      </c>
      <c r="CE70">
        <f t="shared" si="105"/>
        <v>0.40977516824374066</v>
      </c>
      <c r="CG70">
        <f t="shared" si="106"/>
        <v>-9.8313664160471992E-2</v>
      </c>
      <c r="CH70">
        <f t="shared" si="107"/>
        <v>9.6655765606580742E-3</v>
      </c>
      <c r="CT70" s="2">
        <v>0.60114099092102979</v>
      </c>
      <c r="CU70" s="3">
        <v>0.29206102968382908</v>
      </c>
      <c r="CV70">
        <f t="shared" si="108"/>
        <v>0.63130749134606889</v>
      </c>
      <c r="CW70">
        <f t="shared" si="109"/>
        <v>0.57703364164027504</v>
      </c>
      <c r="CY70">
        <f t="shared" si="110"/>
        <v>5.4273849705793853E-2</v>
      </c>
      <c r="CZ70">
        <f t="shared" si="111"/>
        <v>2.9456507618870996E-3</v>
      </c>
      <c r="DL70" s="2">
        <v>0.58655441701955613</v>
      </c>
      <c r="DM70" s="3">
        <v>0.69780819549296913</v>
      </c>
      <c r="DN70">
        <f t="shared" si="112"/>
        <v>0.62874611688335025</v>
      </c>
      <c r="DO70">
        <f t="shared" si="113"/>
        <v>0.64828206747651651</v>
      </c>
      <c r="DQ70">
        <f t="shared" si="114"/>
        <v>-1.9535950593166262E-2</v>
      </c>
      <c r="DR70">
        <f t="shared" si="115"/>
        <v>3.8165336557863326E-4</v>
      </c>
      <c r="ED70" s="2">
        <v>0.41647877292681079</v>
      </c>
      <c r="EE70" s="3">
        <v>0.29731163095409074</v>
      </c>
      <c r="EF70">
        <f t="shared" si="116"/>
        <v>0.59888115925504981</v>
      </c>
      <c r="EG70">
        <f t="shared" si="117"/>
        <v>0.57795563717523812</v>
      </c>
      <c r="EI70">
        <f t="shared" si="118"/>
        <v>2.0925522079811687E-2</v>
      </c>
      <c r="EJ70">
        <f t="shared" si="119"/>
        <v>4.3787747431268644E-4</v>
      </c>
      <c r="EW70" s="2">
        <v>-1.24780967664861</v>
      </c>
      <c r="EX70" s="3">
        <v>0.16411483591318718</v>
      </c>
      <c r="EY70">
        <f t="shared" si="120"/>
        <v>0.30663529246453314</v>
      </c>
      <c r="EZ70">
        <f t="shared" si="121"/>
        <v>0.55456653486525198</v>
      </c>
      <c r="FB70">
        <f t="shared" si="122"/>
        <v>-0.24793124240071884</v>
      </c>
      <c r="FC70">
        <f t="shared" si="123"/>
        <v>6.1469900958364007E-2</v>
      </c>
      <c r="FP70" s="2">
        <v>0.85057154658330236</v>
      </c>
      <c r="FQ70" s="3">
        <v>0.34121797427520123</v>
      </c>
      <c r="FR70">
        <f t="shared" si="124"/>
        <v>0.67510701958419217</v>
      </c>
      <c r="FS70">
        <f t="shared" si="125"/>
        <v>0.58566550703869436</v>
      </c>
      <c r="FU70">
        <f t="shared" si="126"/>
        <v>8.9441512545497814E-2</v>
      </c>
      <c r="FV70">
        <f t="shared" si="127"/>
        <v>7.9997841664264432E-3</v>
      </c>
      <c r="GI70" s="2">
        <v>0.47979860163033733</v>
      </c>
      <c r="GJ70" s="3">
        <v>0.11623546973056918</v>
      </c>
      <c r="GK70">
        <f t="shared" si="128"/>
        <v>0.61</v>
      </c>
      <c r="GL70">
        <f t="shared" si="129"/>
        <v>0.54615900979050347</v>
      </c>
      <c r="GN70">
        <f t="shared" si="130"/>
        <v>6.3840990209496518E-2</v>
      </c>
      <c r="GO70">
        <f t="shared" si="131"/>
        <v>4.07567203092903E-3</v>
      </c>
    </row>
    <row r="71" spans="2:197" x14ac:dyDescent="0.25">
      <c r="B71" s="13">
        <v>-0.33151640945507316</v>
      </c>
      <c r="C71" s="13">
        <v>0.37199304910941505</v>
      </c>
      <c r="D71">
        <f t="shared" si="88"/>
        <v>0.46753463666992268</v>
      </c>
      <c r="E71">
        <f t="shared" si="89"/>
        <v>0.59106955128520844</v>
      </c>
      <c r="G71">
        <f t="shared" si="90"/>
        <v>-0.12353491461528576</v>
      </c>
      <c r="H71">
        <f t="shared" si="91"/>
        <v>1.5260875129005943E-2</v>
      </c>
      <c r="N71">
        <v>0.5369217406373219</v>
      </c>
      <c r="O71">
        <v>0.51013887401734015</v>
      </c>
      <c r="V71" s="13">
        <v>1.4485647852547749</v>
      </c>
      <c r="W71" s="14">
        <v>0.44985457002137436</v>
      </c>
      <c r="X71">
        <f t="shared" si="92"/>
        <v>0.78011348791304247</v>
      </c>
      <c r="Y71">
        <f t="shared" si="93"/>
        <v>0.60474188535346951</v>
      </c>
      <c r="AA71">
        <f t="shared" si="94"/>
        <v>0.17537160255957296</v>
      </c>
      <c r="AB71">
        <f t="shared" si="95"/>
        <v>3.0755198984312816E-2</v>
      </c>
      <c r="AP71" s="13">
        <v>0.69493353589059836</v>
      </c>
      <c r="AQ71" s="14">
        <v>0.30047634565084969</v>
      </c>
      <c r="AR71">
        <f t="shared" si="96"/>
        <v>0.64777728275158686</v>
      </c>
      <c r="AS71">
        <f t="shared" si="97"/>
        <v>0.57851135501966278</v>
      </c>
      <c r="AU71">
        <f t="shared" si="98"/>
        <v>6.9265927731924082E-2</v>
      </c>
      <c r="AV71">
        <f t="shared" si="99"/>
        <v>4.79776874456413E-3</v>
      </c>
      <c r="BI71" s="13">
        <v>0.53020999999999996</v>
      </c>
      <c r="BJ71" s="13">
        <v>-0.55415999999999999</v>
      </c>
      <c r="BK71">
        <f t="shared" si="100"/>
        <v>0.61885214508123432</v>
      </c>
      <c r="BL71">
        <f t="shared" si="101"/>
        <v>0.42843884824409162</v>
      </c>
      <c r="BM71" s="3"/>
      <c r="BN71">
        <f t="shared" si="102"/>
        <v>0.1904132968371427</v>
      </c>
      <c r="BO71">
        <f t="shared" si="103"/>
        <v>3.6257223612389818E-2</v>
      </c>
      <c r="CB71" s="2">
        <v>0.8658689078151367</v>
      </c>
      <c r="CC71" s="3">
        <v>0.19241910166404425</v>
      </c>
      <c r="CD71">
        <f t="shared" si="104"/>
        <v>0.67779320694188583</v>
      </c>
      <c r="CE71">
        <f t="shared" si="105"/>
        <v>0.55953670976512504</v>
      </c>
      <c r="CG71">
        <f t="shared" si="106"/>
        <v>0.11825649717676079</v>
      </c>
      <c r="CH71">
        <f t="shared" si="107"/>
        <v>1.3984599124517232E-2</v>
      </c>
      <c r="CT71" s="2">
        <v>-0.66895210030599583</v>
      </c>
      <c r="CU71" s="3">
        <v>-8.1195341670628127E-2</v>
      </c>
      <c r="CV71">
        <f t="shared" si="108"/>
        <v>0.40828157510842333</v>
      </c>
      <c r="CW71">
        <f t="shared" si="109"/>
        <v>0.51149053713252313</v>
      </c>
      <c r="CY71">
        <f t="shared" si="110"/>
        <v>-0.10320896202409979</v>
      </c>
      <c r="CZ71">
        <f t="shared" si="111"/>
        <v>1.0652089842092073E-2</v>
      </c>
      <c r="DL71" s="2">
        <v>0.15852631555357027</v>
      </c>
      <c r="DM71" s="3">
        <v>-4.3447242886521693E-2</v>
      </c>
      <c r="DN71">
        <f t="shared" si="112"/>
        <v>0.55358520138487521</v>
      </c>
      <c r="DO71">
        <f t="shared" si="113"/>
        <v>0.51811903104033674</v>
      </c>
      <c r="DQ71">
        <f t="shared" si="114"/>
        <v>3.5466170344538472E-2</v>
      </c>
      <c r="DR71">
        <f t="shared" si="115"/>
        <v>1.2578492389078201E-3</v>
      </c>
      <c r="ED71" s="2">
        <v>-0.84965995928780591</v>
      </c>
      <c r="EE71" s="3">
        <v>-0.29013786295283334</v>
      </c>
      <c r="EF71">
        <f t="shared" si="116"/>
        <v>0.37654962089251187</v>
      </c>
      <c r="EG71">
        <f t="shared" si="117"/>
        <v>0.47480063024943936</v>
      </c>
      <c r="EI71">
        <f t="shared" si="118"/>
        <v>-9.8251009356927488E-2</v>
      </c>
      <c r="EJ71">
        <f t="shared" si="119"/>
        <v>9.6532608396550524E-3</v>
      </c>
      <c r="EW71" s="2">
        <v>-4.2448826303999147E-2</v>
      </c>
      <c r="EX71" s="3">
        <v>0.44321419072245249</v>
      </c>
      <c r="EY71">
        <f t="shared" si="120"/>
        <v>0.51829435108155419</v>
      </c>
      <c r="EZ71">
        <f t="shared" si="121"/>
        <v>0.60357584745629711</v>
      </c>
      <c r="FB71">
        <f t="shared" si="122"/>
        <v>-8.5281496374742916E-2</v>
      </c>
      <c r="FC71">
        <f t="shared" si="123"/>
        <v>7.2729336239152889E-3</v>
      </c>
      <c r="FP71" s="2">
        <v>-0.28788135798925818</v>
      </c>
      <c r="FQ71" s="3">
        <v>0.2891642454050326</v>
      </c>
      <c r="FR71">
        <f t="shared" si="124"/>
        <v>0.4751968682027613</v>
      </c>
      <c r="FS71">
        <f t="shared" si="125"/>
        <v>0.57652497186450513</v>
      </c>
      <c r="FU71">
        <f t="shared" si="126"/>
        <v>-0.10132810366174383</v>
      </c>
      <c r="FV71">
        <f t="shared" si="127"/>
        <v>1.0267384591685103E-2</v>
      </c>
      <c r="GI71" s="2">
        <v>2.0174007799614539</v>
      </c>
      <c r="GJ71" s="3">
        <v>0.56032241477785893</v>
      </c>
      <c r="GK71">
        <f t="shared" si="128"/>
        <v>0.88000000000000012</v>
      </c>
      <c r="GL71">
        <f t="shared" si="129"/>
        <v>0.62413982748998742</v>
      </c>
      <c r="GN71">
        <f t="shared" si="130"/>
        <v>0.2558601725100127</v>
      </c>
      <c r="GO71">
        <f t="shared" si="131"/>
        <v>6.5464427876853457E-2</v>
      </c>
    </row>
    <row r="72" spans="2:197" x14ac:dyDescent="0.25">
      <c r="B72" s="13">
        <v>0.41647877292681079</v>
      </c>
      <c r="C72" s="13">
        <v>0.27784972020560178</v>
      </c>
      <c r="D72">
        <f t="shared" si="88"/>
        <v>0.59888115925504981</v>
      </c>
      <c r="E72">
        <f t="shared" si="89"/>
        <v>0.57453816289213355</v>
      </c>
      <c r="G72">
        <f t="shared" si="90"/>
        <v>2.4342996362916258E-2</v>
      </c>
      <c r="H72">
        <f t="shared" si="91"/>
        <v>5.925814719249542E-4</v>
      </c>
      <c r="N72">
        <v>0.52362394003634183</v>
      </c>
      <c r="O72">
        <v>0.49568652883828046</v>
      </c>
      <c r="V72" s="13">
        <v>0.54979797889110649</v>
      </c>
      <c r="W72" s="14">
        <v>0.34518090426409531</v>
      </c>
      <c r="X72">
        <f t="shared" si="92"/>
        <v>0.62229175668892533</v>
      </c>
      <c r="Y72">
        <f t="shared" si="93"/>
        <v>0.5863613899608705</v>
      </c>
      <c r="AA72">
        <f t="shared" si="94"/>
        <v>3.593036672805483E-2</v>
      </c>
      <c r="AB72">
        <f t="shared" si="95"/>
        <v>1.2909912532125096E-3</v>
      </c>
      <c r="AP72" s="13">
        <v>-0.97208523832313398</v>
      </c>
      <c r="AQ72" s="14">
        <v>0.28248809759262228</v>
      </c>
      <c r="AR72">
        <f t="shared" si="96"/>
        <v>0.35505197617961504</v>
      </c>
      <c r="AS72">
        <f t="shared" si="97"/>
        <v>0.57535265308481454</v>
      </c>
      <c r="AU72">
        <f t="shared" si="98"/>
        <v>-0.2203006769051995</v>
      </c>
      <c r="AV72">
        <f t="shared" si="99"/>
        <v>4.8532388244889098E-2</v>
      </c>
      <c r="BI72" s="13">
        <v>1.3908700000000001</v>
      </c>
      <c r="BJ72" s="13">
        <v>0.20493</v>
      </c>
      <c r="BK72">
        <f t="shared" si="100"/>
        <v>0.76998239403302682</v>
      </c>
      <c r="BL72">
        <f t="shared" si="101"/>
        <v>0.56173359957076663</v>
      </c>
      <c r="BM72" s="3"/>
      <c r="BN72">
        <f t="shared" si="102"/>
        <v>0.20824879446226019</v>
      </c>
      <c r="BO72">
        <f t="shared" si="103"/>
        <v>4.336756039498469E-2</v>
      </c>
      <c r="CB72" s="2">
        <v>0.54979797889110649</v>
      </c>
      <c r="CC72" s="3">
        <v>0.25412842130944446</v>
      </c>
      <c r="CD72">
        <f t="shared" si="104"/>
        <v>0.62229175668892533</v>
      </c>
      <c r="CE72">
        <f t="shared" si="105"/>
        <v>0.5703727482015053</v>
      </c>
      <c r="CG72">
        <f t="shared" si="106"/>
        <v>5.1919008487420037E-2</v>
      </c>
      <c r="CH72">
        <f t="shared" si="107"/>
        <v>2.695583442316794E-3</v>
      </c>
      <c r="CT72" s="2">
        <v>0.11326015971081731</v>
      </c>
      <c r="CU72" s="3">
        <v>5.5184808180689833E-2</v>
      </c>
      <c r="CV72">
        <f t="shared" si="108"/>
        <v>0.54563655104489672</v>
      </c>
      <c r="CW72">
        <f t="shared" si="109"/>
        <v>0.53543863045522011</v>
      </c>
      <c r="CY72">
        <f t="shared" si="110"/>
        <v>1.0197920589676612E-2</v>
      </c>
      <c r="CZ72">
        <f t="shared" si="111"/>
        <v>1.0399758435335019E-4</v>
      </c>
      <c r="DL72" s="2">
        <v>-2.2761571756279251</v>
      </c>
      <c r="DM72" s="3">
        <v>0.31627564169378775</v>
      </c>
      <c r="DN72">
        <f t="shared" si="112"/>
        <v>0.12605943959615651</v>
      </c>
      <c r="DO72">
        <f t="shared" si="113"/>
        <v>0.58128568116963175</v>
      </c>
      <c r="DQ72">
        <f t="shared" si="114"/>
        <v>-0.45522624157347524</v>
      </c>
      <c r="DR72">
        <f t="shared" si="115"/>
        <v>0.20723093101711204</v>
      </c>
      <c r="ED72" s="2">
        <v>-0.56326342369319049</v>
      </c>
      <c r="EE72" s="3">
        <v>-0.16350120272368807</v>
      </c>
      <c r="EF72">
        <f t="shared" si="116"/>
        <v>0.4268403044648228</v>
      </c>
      <c r="EG72">
        <f t="shared" si="117"/>
        <v>0.49703778544063482</v>
      </c>
      <c r="EI72">
        <f t="shared" si="118"/>
        <v>-7.0197480975812021E-2</v>
      </c>
      <c r="EJ72">
        <f t="shared" si="119"/>
        <v>4.9276863353494909E-3</v>
      </c>
      <c r="EW72" s="2">
        <v>0.20770646016703859</v>
      </c>
      <c r="EX72" s="3">
        <v>0.16760765621125287</v>
      </c>
      <c r="EY72">
        <f t="shared" si="120"/>
        <v>0.56222114066277662</v>
      </c>
      <c r="EZ72">
        <f t="shared" si="121"/>
        <v>0.55517986742536929</v>
      </c>
      <c r="FB72">
        <f t="shared" si="122"/>
        <v>7.0412732374073306E-3</v>
      </c>
      <c r="FC72">
        <f t="shared" si="123"/>
        <v>4.9579528803828709E-5</v>
      </c>
      <c r="FP72" s="2">
        <v>-2.5027872371871138E-2</v>
      </c>
      <c r="FQ72" s="3">
        <v>-0.43029305575086979</v>
      </c>
      <c r="FR72">
        <f t="shared" si="124"/>
        <v>0.52135343725349226</v>
      </c>
      <c r="FS72">
        <f t="shared" si="125"/>
        <v>0.45018964660961208</v>
      </c>
      <c r="FU72">
        <f t="shared" si="126"/>
        <v>7.1163790643880176E-2</v>
      </c>
      <c r="FV72">
        <f t="shared" si="127"/>
        <v>5.0642850988060076E-3</v>
      </c>
      <c r="GI72" s="2">
        <v>-0.45618079736846956</v>
      </c>
      <c r="GJ72" s="3">
        <v>-0.53150788353726441</v>
      </c>
      <c r="GK72">
        <f t="shared" si="128"/>
        <v>0.44564380872302795</v>
      </c>
      <c r="GL72">
        <f t="shared" si="129"/>
        <v>0.43241651654550939</v>
      </c>
      <c r="GN72">
        <f t="shared" si="130"/>
        <v>1.3227292177518557E-2</v>
      </c>
      <c r="GO72">
        <f t="shared" si="131"/>
        <v>1.749612583494436E-4</v>
      </c>
    </row>
    <row r="73" spans="2:197" x14ac:dyDescent="0.25">
      <c r="B73" s="13">
        <v>-0.34031433640731373</v>
      </c>
      <c r="C73" s="13">
        <v>0.24762137080466992</v>
      </c>
      <c r="D73">
        <f t="shared" si="88"/>
        <v>0.4659897375337344</v>
      </c>
      <c r="E73">
        <f t="shared" si="89"/>
        <v>0.56923012258543337</v>
      </c>
      <c r="G73">
        <f t="shared" si="90"/>
        <v>-0.10324038505169897</v>
      </c>
      <c r="H73">
        <f t="shared" si="91"/>
        <v>1.0658577105623068E-2</v>
      </c>
      <c r="N73">
        <v>0.31146150408326867</v>
      </c>
      <c r="O73">
        <v>0.47309364443642277</v>
      </c>
      <c r="V73" s="13">
        <v>0.78173924464945044</v>
      </c>
      <c r="W73" s="14">
        <v>0.33119978119799787</v>
      </c>
      <c r="X73">
        <f t="shared" si="92"/>
        <v>0.66302019908923715</v>
      </c>
      <c r="Y73">
        <f t="shared" si="93"/>
        <v>0.58390633150619042</v>
      </c>
      <c r="AA73">
        <f t="shared" si="94"/>
        <v>7.9113867583046726E-2</v>
      </c>
      <c r="AB73">
        <f t="shared" si="95"/>
        <v>6.2590040439478517E-3</v>
      </c>
      <c r="AP73" s="13">
        <v>-0.28788135798925818</v>
      </c>
      <c r="AQ73" s="14">
        <v>0.22620044507527004</v>
      </c>
      <c r="AR73">
        <f t="shared" si="96"/>
        <v>0.4751968682027613</v>
      </c>
      <c r="AS73">
        <f t="shared" si="97"/>
        <v>0.56546864902065508</v>
      </c>
      <c r="AU73">
        <f t="shared" si="98"/>
        <v>-9.0271780817893776E-2</v>
      </c>
      <c r="AV73">
        <f t="shared" si="99"/>
        <v>8.1489944120338546E-3</v>
      </c>
      <c r="BI73" s="13">
        <v>0.44946000000000003</v>
      </c>
      <c r="BJ73" s="13">
        <v>2.147E-2</v>
      </c>
      <c r="BK73">
        <f t="shared" si="100"/>
        <v>0.60467259961280628</v>
      </c>
      <c r="BL73">
        <f t="shared" si="101"/>
        <v>0.52951837465884344</v>
      </c>
      <c r="BM73" s="3"/>
      <c r="BN73">
        <f t="shared" si="102"/>
        <v>7.5154224953962845E-2</v>
      </c>
      <c r="BO73">
        <f t="shared" si="103"/>
        <v>5.6481575284308512E-3</v>
      </c>
      <c r="CB73" s="2">
        <v>0.44945915231800415</v>
      </c>
      <c r="CC73" s="3">
        <v>6.5979105588983594E-2</v>
      </c>
      <c r="CD73">
        <f t="shared" si="104"/>
        <v>0.60467245076147003</v>
      </c>
      <c r="CE73">
        <f t="shared" si="105"/>
        <v>0.53733408842302988</v>
      </c>
      <c r="CG73">
        <f t="shared" si="106"/>
        <v>6.733836233844015E-2</v>
      </c>
      <c r="CH73">
        <f t="shared" si="107"/>
        <v>4.5344550424230544E-3</v>
      </c>
      <c r="CT73" s="2">
        <v>-0.13498735982564433</v>
      </c>
      <c r="CU73" s="3">
        <v>-0.17403790670402711</v>
      </c>
      <c r="CV73">
        <f t="shared" si="108"/>
        <v>0.50204476168648526</v>
      </c>
      <c r="CW73">
        <f t="shared" si="109"/>
        <v>0.49518756038581646</v>
      </c>
      <c r="CY73">
        <f t="shared" si="110"/>
        <v>6.8572013006688026E-3</v>
      </c>
      <c r="CZ73">
        <f t="shared" si="111"/>
        <v>4.702120967789392E-5</v>
      </c>
      <c r="DL73" s="2">
        <v>0.36105760655607949</v>
      </c>
      <c r="DM73" s="3">
        <v>5.9483724285834859E-3</v>
      </c>
      <c r="DN73">
        <f t="shared" si="112"/>
        <v>0.58914930850003933</v>
      </c>
      <c r="DO73">
        <f t="shared" si="113"/>
        <v>0.5267928065610985</v>
      </c>
      <c r="DQ73">
        <f t="shared" si="114"/>
        <v>6.2356501938940823E-2</v>
      </c>
      <c r="DR73">
        <f t="shared" si="115"/>
        <v>3.8883333340611306E-3</v>
      </c>
      <c r="ED73" s="2">
        <v>-4.2448826303999147E-2</v>
      </c>
      <c r="EE73" s="3">
        <v>0.33989834948936015</v>
      </c>
      <c r="EF73">
        <f t="shared" si="116"/>
        <v>0.51829435108155419</v>
      </c>
      <c r="EG73">
        <f t="shared" si="117"/>
        <v>0.58543378345167152</v>
      </c>
      <c r="EI73">
        <f t="shared" si="118"/>
        <v>-6.7139432370117325E-2</v>
      </c>
      <c r="EJ73">
        <f t="shared" si="119"/>
        <v>4.507703378981558E-3</v>
      </c>
      <c r="EW73" s="2">
        <v>2.0174007799614539</v>
      </c>
      <c r="EX73" s="3">
        <v>0.51767726600120378</v>
      </c>
      <c r="EY73">
        <f t="shared" si="120"/>
        <v>0.88000000000000012</v>
      </c>
      <c r="EZ73">
        <f t="shared" si="121"/>
        <v>0.61665142097498482</v>
      </c>
      <c r="FB73">
        <f t="shared" si="122"/>
        <v>0.26334857902501529</v>
      </c>
      <c r="FC73">
        <f t="shared" si="123"/>
        <v>6.9352474074494727E-2</v>
      </c>
      <c r="FP73" s="2">
        <v>0.64559669293456878</v>
      </c>
      <c r="FQ73" s="3">
        <v>0.42367961015264605</v>
      </c>
      <c r="FR73">
        <f t="shared" si="124"/>
        <v>0.63911382754460588</v>
      </c>
      <c r="FS73">
        <f t="shared" si="125"/>
        <v>0.60014561249163778</v>
      </c>
      <c r="FU73">
        <f t="shared" si="126"/>
        <v>3.8968215052968103E-2</v>
      </c>
      <c r="FV73">
        <f t="shared" si="127"/>
        <v>1.5185217844143697E-3</v>
      </c>
      <c r="GI73" s="2">
        <v>-0.48745107161368212</v>
      </c>
      <c r="GJ73" s="3">
        <v>-1.1975515317194039E-2</v>
      </c>
      <c r="GK73">
        <f t="shared" si="128"/>
        <v>0.44015280840760745</v>
      </c>
      <c r="GL73">
        <f t="shared" si="129"/>
        <v>0.52364540617394983</v>
      </c>
      <c r="GN73">
        <f t="shared" si="130"/>
        <v>-8.349259776634238E-2</v>
      </c>
      <c r="GO73">
        <f t="shared" si="131"/>
        <v>6.971013881772241E-3</v>
      </c>
    </row>
    <row r="74" spans="2:197" x14ac:dyDescent="0.25">
      <c r="B74" s="13">
        <v>0.54979797889110649</v>
      </c>
      <c r="C74" s="13">
        <v>0.47476066449864157</v>
      </c>
      <c r="D74">
        <f t="shared" si="88"/>
        <v>0.62229175668892533</v>
      </c>
      <c r="E74">
        <f t="shared" si="89"/>
        <v>0.60911534788079302</v>
      </c>
      <c r="G74">
        <f t="shared" si="90"/>
        <v>1.3176408808132312E-2</v>
      </c>
      <c r="H74">
        <f t="shared" si="91"/>
        <v>1.7361774907902677E-4</v>
      </c>
      <c r="N74">
        <v>0.60650455620570343</v>
      </c>
      <c r="O74">
        <v>0.53141455085823597</v>
      </c>
      <c r="V74" s="13">
        <v>-0.15536862843845359</v>
      </c>
      <c r="W74" s="14">
        <v>0.10671305892960531</v>
      </c>
      <c r="X74">
        <f t="shared" si="92"/>
        <v>0.49846584992178466</v>
      </c>
      <c r="Y74">
        <f t="shared" si="93"/>
        <v>0.54448689267692674</v>
      </c>
      <c r="AA74">
        <f t="shared" si="94"/>
        <v>-4.6021042755142072E-2</v>
      </c>
      <c r="AB74">
        <f t="shared" si="95"/>
        <v>2.1179363762706144E-3</v>
      </c>
      <c r="AP74" s="13">
        <v>-0.15536862843845359</v>
      </c>
      <c r="AQ74" s="14">
        <v>0.20262162066043612</v>
      </c>
      <c r="AR74">
        <f t="shared" si="96"/>
        <v>0.49846584992178466</v>
      </c>
      <c r="AS74">
        <f t="shared" si="97"/>
        <v>0.56132825257629326</v>
      </c>
      <c r="AU74">
        <f t="shared" si="98"/>
        <v>-6.2862402654508598E-2</v>
      </c>
      <c r="AV74">
        <f t="shared" si="99"/>
        <v>3.9516816674975697E-3</v>
      </c>
      <c r="BI74" s="13">
        <v>-2.0576099999999999</v>
      </c>
      <c r="BJ74" s="13">
        <v>-1.11521</v>
      </c>
      <c r="BK74">
        <f t="shared" si="100"/>
        <v>0.16443590540188635</v>
      </c>
      <c r="BL74">
        <f t="shared" si="101"/>
        <v>0.32991954192754014</v>
      </c>
      <c r="BM74" s="3"/>
      <c r="BN74">
        <f t="shared" si="102"/>
        <v>-0.16548363652565379</v>
      </c>
      <c r="BO74">
        <f t="shared" si="103"/>
        <v>2.7384833957754696E-2</v>
      </c>
      <c r="CB74" s="2">
        <v>2.0174007799614539</v>
      </c>
      <c r="CC74" s="3">
        <v>0.47116659502172842</v>
      </c>
      <c r="CD74">
        <f t="shared" si="104"/>
        <v>0.88000000000000012</v>
      </c>
      <c r="CE74">
        <f t="shared" si="105"/>
        <v>0.60848423615863112</v>
      </c>
      <c r="CG74">
        <f t="shared" si="106"/>
        <v>0.271515763841369</v>
      </c>
      <c r="CH74">
        <f t="shared" si="107"/>
        <v>7.3720810014362065E-2</v>
      </c>
      <c r="CT74" s="2">
        <v>1.7568126815528544</v>
      </c>
      <c r="CU74" s="3">
        <v>0.28780659863883729</v>
      </c>
      <c r="CV74">
        <f t="shared" si="108"/>
        <v>0.83424122860785244</v>
      </c>
      <c r="CW74">
        <f t="shared" si="109"/>
        <v>0.57628657169049491</v>
      </c>
      <c r="CY74">
        <f t="shared" si="110"/>
        <v>0.25795465691735753</v>
      </c>
      <c r="CZ74">
        <f t="shared" si="111"/>
        <v>6.6540605025351626E-2</v>
      </c>
      <c r="DL74" s="2">
        <v>0.44213136595808233</v>
      </c>
      <c r="DM74" s="3">
        <v>0.21371213583334897</v>
      </c>
      <c r="DN74">
        <f t="shared" si="112"/>
        <v>0.60338570549987947</v>
      </c>
      <c r="DO74">
        <f t="shared" si="113"/>
        <v>0.56327572581669716</v>
      </c>
      <c r="DQ74">
        <f t="shared" si="114"/>
        <v>4.0109979683182306E-2</v>
      </c>
      <c r="DR74">
        <f t="shared" si="115"/>
        <v>1.6088104701852974E-3</v>
      </c>
      <c r="ED74" s="2">
        <v>1.1193346813402616</v>
      </c>
      <c r="EE74" s="3">
        <v>-7.3483891625699231E-3</v>
      </c>
      <c r="EF74">
        <f t="shared" si="116"/>
        <v>0.72230131171451473</v>
      </c>
      <c r="EG74">
        <f t="shared" si="117"/>
        <v>0.52445792067175345</v>
      </c>
      <c r="EI74">
        <f t="shared" si="118"/>
        <v>0.19784339104276127</v>
      </c>
      <c r="EJ74">
        <f t="shared" si="119"/>
        <v>3.9142007379298953E-2</v>
      </c>
      <c r="EW74" s="2">
        <v>0.69493353589059836</v>
      </c>
      <c r="EX74" s="3">
        <v>0.13337965931675713</v>
      </c>
      <c r="EY74">
        <f t="shared" si="120"/>
        <v>0.64777728275158686</v>
      </c>
      <c r="EZ74">
        <f t="shared" si="121"/>
        <v>0.54916949667293935</v>
      </c>
      <c r="FB74">
        <f t="shared" si="122"/>
        <v>9.8607786078647508E-2</v>
      </c>
      <c r="FC74">
        <f t="shared" si="123"/>
        <v>9.7234954753323086E-3</v>
      </c>
      <c r="FP74" s="2">
        <v>0.38649752864667314</v>
      </c>
      <c r="FQ74" s="3">
        <v>0.75549766994282797</v>
      </c>
      <c r="FR74">
        <f t="shared" si="124"/>
        <v>0.59361651013467509</v>
      </c>
      <c r="FS74">
        <f t="shared" si="125"/>
        <v>0.65841222878935235</v>
      </c>
      <c r="FU74">
        <f t="shared" si="126"/>
        <v>-6.4795718654677259E-2</v>
      </c>
      <c r="FV74">
        <f t="shared" si="127"/>
        <v>4.1984851559760906E-3</v>
      </c>
      <c r="GI74" s="2">
        <v>-0.73779592393260496</v>
      </c>
      <c r="GJ74" s="3">
        <v>-0.28362610025511431</v>
      </c>
      <c r="GK74">
        <f t="shared" si="128"/>
        <v>0.39619273142626921</v>
      </c>
      <c r="GL74">
        <f t="shared" si="129"/>
        <v>0.4759440833175746</v>
      </c>
      <c r="GN74">
        <f t="shared" si="130"/>
        <v>-7.9751351891305389E-2</v>
      </c>
      <c r="GO74">
        <f t="shared" si="131"/>
        <v>6.36027812849082E-3</v>
      </c>
    </row>
    <row r="75" spans="2:197" x14ac:dyDescent="0.25">
      <c r="B75" s="13">
        <v>-0.84965995928780591</v>
      </c>
      <c r="C75" s="13">
        <v>-0.51938377826740911</v>
      </c>
      <c r="D75">
        <f t="shared" si="88"/>
        <v>0.37654962089251187</v>
      </c>
      <c r="E75">
        <f t="shared" si="89"/>
        <v>0.43454548622895117</v>
      </c>
      <c r="G75">
        <f t="shared" si="90"/>
        <v>-5.7995865336439301E-2</v>
      </c>
      <c r="H75">
        <f t="shared" si="91"/>
        <v>3.3635203961224014E-3</v>
      </c>
      <c r="N75">
        <v>0.25579062169460798</v>
      </c>
      <c r="O75">
        <v>0.57590337082165555</v>
      </c>
      <c r="V75" s="13">
        <v>-1.0990517593584785</v>
      </c>
      <c r="W75" s="14">
        <v>0.18100569507762773</v>
      </c>
      <c r="X75">
        <f t="shared" si="92"/>
        <v>0.33275689806210684</v>
      </c>
      <c r="Y75">
        <f t="shared" si="93"/>
        <v>0.55753253741042841</v>
      </c>
      <c r="AA75">
        <f t="shared" si="94"/>
        <v>-0.22477563934832157</v>
      </c>
      <c r="AB75">
        <f t="shared" si="95"/>
        <v>5.0524088044446726E-2</v>
      </c>
      <c r="AP75" s="13">
        <v>-0.13498735982564433</v>
      </c>
      <c r="AQ75" s="14">
        <v>-8.1090003101675426E-2</v>
      </c>
      <c r="AR75">
        <f t="shared" si="96"/>
        <v>0.50204476168648526</v>
      </c>
      <c r="AS75">
        <f t="shared" si="97"/>
        <v>0.51150903438364437</v>
      </c>
      <c r="AU75">
        <f t="shared" si="98"/>
        <v>-9.464272697159104E-3</v>
      </c>
      <c r="AV75">
        <f t="shared" si="99"/>
        <v>8.9572457686191263E-5</v>
      </c>
      <c r="BI75" s="13">
        <v>0.61684000000000005</v>
      </c>
      <c r="BJ75" s="13">
        <v>0.69228000000000001</v>
      </c>
      <c r="BK75">
        <f t="shared" si="100"/>
        <v>0.63406420729708468</v>
      </c>
      <c r="BL75">
        <f t="shared" si="101"/>
        <v>0.64731132692727922</v>
      </c>
      <c r="BM75" s="3"/>
      <c r="BN75">
        <f t="shared" si="102"/>
        <v>-1.3247119630194537E-2</v>
      </c>
      <c r="BO75">
        <f t="shared" si="103"/>
        <v>1.7548617849668546E-4</v>
      </c>
      <c r="CB75" s="2">
        <v>0.53020988987543305</v>
      </c>
      <c r="CC75" s="3">
        <v>-0.39791335314843901</v>
      </c>
      <c r="CD75">
        <f t="shared" si="104"/>
        <v>0.61885212574357107</v>
      </c>
      <c r="CE75">
        <f t="shared" si="105"/>
        <v>0.455875460421443</v>
      </c>
      <c r="CG75">
        <f t="shared" si="106"/>
        <v>0.16297666532212807</v>
      </c>
      <c r="CH75">
        <f t="shared" si="107"/>
        <v>2.656139343952094E-2</v>
      </c>
      <c r="CT75" s="2">
        <v>-0.37919726007430171</v>
      </c>
      <c r="CU75" s="3">
        <v>0.12769490507661652</v>
      </c>
      <c r="CV75">
        <f t="shared" si="108"/>
        <v>0.45916197054820534</v>
      </c>
      <c r="CW75">
        <f t="shared" si="109"/>
        <v>0.54817126470730582</v>
      </c>
      <c r="CY75">
        <f t="shared" si="110"/>
        <v>-8.9009294159100472E-2</v>
      </c>
      <c r="CZ75">
        <f t="shared" si="111"/>
        <v>7.9226544467012779E-3</v>
      </c>
      <c r="DL75" s="2">
        <v>-0.34031433640731373</v>
      </c>
      <c r="DM75" s="3">
        <v>8.4031083437357157E-2</v>
      </c>
      <c r="DN75">
        <f t="shared" si="112"/>
        <v>0.4659897375337344</v>
      </c>
      <c r="DO75">
        <f t="shared" si="113"/>
        <v>0.54050398118706788</v>
      </c>
      <c r="DQ75">
        <f t="shared" si="114"/>
        <v>-7.4514243653333478E-2</v>
      </c>
      <c r="DR75">
        <f t="shared" si="115"/>
        <v>5.5523725072283486E-3</v>
      </c>
      <c r="ED75" s="2">
        <v>-0.65361993529885654</v>
      </c>
      <c r="EE75" s="3">
        <v>-0.26416513598978442</v>
      </c>
      <c r="EF75">
        <f t="shared" si="116"/>
        <v>0.41097387394245644</v>
      </c>
      <c r="EG75">
        <f t="shared" si="117"/>
        <v>0.47936139140004763</v>
      </c>
      <c r="EI75">
        <f t="shared" si="118"/>
        <v>-6.8387517457591196E-2</v>
      </c>
      <c r="EJ75">
        <f t="shared" si="119"/>
        <v>4.6768525440123408E-3</v>
      </c>
      <c r="EW75" s="2">
        <v>0.9433610823013634</v>
      </c>
      <c r="EX75" s="3">
        <v>0.58056695314988627</v>
      </c>
      <c r="EY75">
        <f t="shared" si="120"/>
        <v>0.6914006844846079</v>
      </c>
      <c r="EZ75">
        <f t="shared" si="121"/>
        <v>0.62769472968606788</v>
      </c>
      <c r="FB75">
        <f t="shared" si="122"/>
        <v>6.3705954798540021E-2</v>
      </c>
      <c r="FC75">
        <f t="shared" si="123"/>
        <v>4.0584486767936247E-3</v>
      </c>
      <c r="FP75" s="2">
        <v>-0.41628595361034409</v>
      </c>
      <c r="FQ75" s="3">
        <v>-0.47579377237151788</v>
      </c>
      <c r="FR75">
        <f t="shared" si="124"/>
        <v>0.45264926694004554</v>
      </c>
      <c r="FS75">
        <f t="shared" si="125"/>
        <v>0.44219980784591506</v>
      </c>
      <c r="FU75">
        <f t="shared" si="126"/>
        <v>1.0449459094130475E-2</v>
      </c>
      <c r="FV75">
        <f t="shared" si="127"/>
        <v>1.091911953599061E-4</v>
      </c>
      <c r="GI75" s="2">
        <v>-1.0990517593584785</v>
      </c>
      <c r="GJ75" s="3">
        <v>-0.56114579974901213</v>
      </c>
      <c r="GK75">
        <f t="shared" si="128"/>
        <v>0.33275689806210684</v>
      </c>
      <c r="GL75">
        <f t="shared" si="129"/>
        <v>0.4272121551769158</v>
      </c>
      <c r="GN75">
        <f t="shared" si="130"/>
        <v>-9.4455257114808955E-2</v>
      </c>
      <c r="GO75">
        <f t="shared" si="131"/>
        <v>8.9217955966246678E-3</v>
      </c>
    </row>
    <row r="76" spans="2:197" x14ac:dyDescent="0.25">
      <c r="B76" s="13">
        <v>0.60951253597223243</v>
      </c>
      <c r="C76" s="13">
        <v>0.41340835388459041</v>
      </c>
      <c r="D76">
        <f t="shared" si="88"/>
        <v>0.63277751863640352</v>
      </c>
      <c r="E76">
        <f t="shared" si="89"/>
        <v>0.59834199954710809</v>
      </c>
      <c r="G76">
        <f t="shared" si="90"/>
        <v>3.443551908929543E-2</v>
      </c>
      <c r="H76">
        <f t="shared" si="91"/>
        <v>1.18580497494923E-3</v>
      </c>
      <c r="N76">
        <v>0.81244809224926051</v>
      </c>
      <c r="O76">
        <v>0.6184080979378378</v>
      </c>
      <c r="V76" s="13">
        <v>1.1193346813402616</v>
      </c>
      <c r="W76" s="14">
        <v>0.15194170684664013</v>
      </c>
      <c r="X76">
        <f t="shared" si="92"/>
        <v>0.72230131171451473</v>
      </c>
      <c r="Y76">
        <f t="shared" si="93"/>
        <v>0.55242895669692815</v>
      </c>
      <c r="AA76">
        <f t="shared" si="94"/>
        <v>0.16987235501758657</v>
      </c>
      <c r="AB76">
        <f t="shared" si="95"/>
        <v>2.8856616999220971E-2</v>
      </c>
      <c r="AP76" s="13">
        <v>-1.0990517593584785</v>
      </c>
      <c r="AQ76" s="14">
        <v>0.1855298785335264</v>
      </c>
      <c r="AR76">
        <f t="shared" si="96"/>
        <v>0.33275689806210684</v>
      </c>
      <c r="AS76">
        <f t="shared" si="97"/>
        <v>0.55832697536733766</v>
      </c>
      <c r="AU76">
        <f t="shared" si="98"/>
        <v>-0.22557007730523082</v>
      </c>
      <c r="AV76">
        <f t="shared" si="99"/>
        <v>5.0881859775487807E-2</v>
      </c>
      <c r="BI76" s="13">
        <v>-1.30626</v>
      </c>
      <c r="BJ76" s="13">
        <v>-1.0894999999999999</v>
      </c>
      <c r="BK76">
        <f t="shared" si="100"/>
        <v>0.2963715275406279</v>
      </c>
      <c r="BL76">
        <f t="shared" si="101"/>
        <v>0.33443416872621867</v>
      </c>
      <c r="BM76" s="3"/>
      <c r="BN76">
        <f t="shared" si="102"/>
        <v>-3.8062641185590773E-2</v>
      </c>
      <c r="BO76">
        <f t="shared" si="103"/>
        <v>1.448764654023031E-3</v>
      </c>
      <c r="CB76" s="2">
        <v>0.60951253597223243</v>
      </c>
      <c r="CC76" s="3">
        <v>0.32457124739839777</v>
      </c>
      <c r="CD76">
        <f t="shared" si="104"/>
        <v>0.63277751863640352</v>
      </c>
      <c r="CE76">
        <f t="shared" si="105"/>
        <v>0.5827423736560301</v>
      </c>
      <c r="CG76">
        <f t="shared" si="106"/>
        <v>5.0035144980373425E-2</v>
      </c>
      <c r="CH76">
        <f t="shared" si="107"/>
        <v>2.5035157332069877E-3</v>
      </c>
      <c r="CT76" s="2">
        <v>0.64559669293456878</v>
      </c>
      <c r="CU76" s="3">
        <v>0.28211480117469639</v>
      </c>
      <c r="CV76">
        <f t="shared" si="108"/>
        <v>0.63911382754460588</v>
      </c>
      <c r="CW76">
        <f t="shared" si="109"/>
        <v>0.57528710294820551</v>
      </c>
      <c r="CY76">
        <f t="shared" si="110"/>
        <v>6.3826724596400375E-2</v>
      </c>
      <c r="CZ76">
        <f t="shared" si="111"/>
        <v>4.0738507727047409E-3</v>
      </c>
      <c r="DL76" s="2">
        <v>-0.30727956534940509</v>
      </c>
      <c r="DM76" s="3">
        <v>-8.1715977330794484E-2</v>
      </c>
      <c r="DN76">
        <f t="shared" si="112"/>
        <v>0.47179058011274028</v>
      </c>
      <c r="DO76">
        <f t="shared" si="113"/>
        <v>0.51139911450694031</v>
      </c>
      <c r="DQ76">
        <f t="shared" si="114"/>
        <v>-3.9608534394200035E-2</v>
      </c>
      <c r="DR76">
        <f t="shared" si="115"/>
        <v>1.568835996856527E-3</v>
      </c>
      <c r="ED76" s="2">
        <v>0.11326015971081731</v>
      </c>
      <c r="EE76" s="3">
        <v>0.16595885139378755</v>
      </c>
      <c r="EF76">
        <f t="shared" si="116"/>
        <v>0.54563655104489672</v>
      </c>
      <c r="EG76">
        <f t="shared" si="117"/>
        <v>0.55489034045474617</v>
      </c>
      <c r="EI76">
        <f t="shared" si="118"/>
        <v>-9.2537894098494444E-3</v>
      </c>
      <c r="EJ76">
        <f t="shared" si="119"/>
        <v>8.5632618441841733E-5</v>
      </c>
      <c r="EW76" s="2">
        <v>0.92267359866428345</v>
      </c>
      <c r="EX76" s="3">
        <v>0.14708646261651065</v>
      </c>
      <c r="EY76">
        <f t="shared" si="120"/>
        <v>0.6877680019476502</v>
      </c>
      <c r="EZ76">
        <f t="shared" si="121"/>
        <v>0.55157638510161622</v>
      </c>
      <c r="FB76">
        <f t="shared" si="122"/>
        <v>0.13619161684603398</v>
      </c>
      <c r="FC76">
        <f t="shared" si="123"/>
        <v>1.8548156499136926E-2</v>
      </c>
      <c r="FP76" s="2">
        <v>-0.53184545646227033</v>
      </c>
      <c r="FQ76" s="3">
        <v>-0.52449152632038831</v>
      </c>
      <c r="FR76">
        <f t="shared" si="124"/>
        <v>0.43235723938589293</v>
      </c>
      <c r="FS76">
        <f t="shared" si="125"/>
        <v>0.43364857544556423</v>
      </c>
      <c r="FU76">
        <f t="shared" si="126"/>
        <v>-1.2913360596712997E-3</v>
      </c>
      <c r="FV76">
        <f t="shared" si="127"/>
        <v>1.6675488190073985E-6</v>
      </c>
      <c r="GI76" s="2">
        <v>0.47477673978493629</v>
      </c>
      <c r="GJ76" s="3">
        <v>-2.6812081788445182E-2</v>
      </c>
      <c r="GK76">
        <f t="shared" si="128"/>
        <v>0.60911817067030305</v>
      </c>
      <c r="GL76">
        <f t="shared" si="129"/>
        <v>0.52104013349438993</v>
      </c>
      <c r="GN76">
        <f t="shared" si="130"/>
        <v>8.8078037175913115E-2</v>
      </c>
      <c r="GO76">
        <f t="shared" si="131"/>
        <v>7.7577406327615332E-3</v>
      </c>
    </row>
    <row r="77" spans="2:197" x14ac:dyDescent="0.25">
      <c r="B77" s="13">
        <v>1.2519318842006568</v>
      </c>
      <c r="C77" s="13">
        <v>0.25192967180619386</v>
      </c>
      <c r="D77">
        <f t="shared" si="88"/>
        <v>0.74558512678504529</v>
      </c>
      <c r="E77">
        <f t="shared" si="89"/>
        <v>0.56998665199648957</v>
      </c>
      <c r="G77">
        <f t="shared" si="90"/>
        <v>0.17559847478855573</v>
      </c>
      <c r="H77">
        <f t="shared" si="91"/>
        <v>3.0834824348067041E-2</v>
      </c>
      <c r="N77">
        <v>0.38814857969882743</v>
      </c>
      <c r="O77">
        <v>0.47900867126434971</v>
      </c>
      <c r="V77" s="13">
        <v>0.9433610823013634</v>
      </c>
      <c r="W77" s="14">
        <v>0.36727211261599485</v>
      </c>
      <c r="X77">
        <f t="shared" si="92"/>
        <v>0.6914006844846079</v>
      </c>
      <c r="Y77">
        <f t="shared" si="93"/>
        <v>0.59024056387143742</v>
      </c>
      <c r="AA77">
        <f t="shared" si="94"/>
        <v>0.10116012061317048</v>
      </c>
      <c r="AB77">
        <f t="shared" si="95"/>
        <v>1.0233370002471199E-2</v>
      </c>
      <c r="AP77" s="13">
        <v>0.38649752864667314</v>
      </c>
      <c r="AQ77" s="14">
        <v>0.51614976409750346</v>
      </c>
      <c r="AR77">
        <f t="shared" si="96"/>
        <v>0.59361651013467509</v>
      </c>
      <c r="AS77">
        <f t="shared" si="97"/>
        <v>0.61638319456388102</v>
      </c>
      <c r="AU77">
        <f t="shared" si="98"/>
        <v>-2.276668442920593E-2</v>
      </c>
      <c r="AV77">
        <f t="shared" si="99"/>
        <v>5.1832191989904775E-4</v>
      </c>
      <c r="BI77" s="13">
        <v>-0.33740999999999999</v>
      </c>
      <c r="BJ77" s="13">
        <v>9.7619999999999998E-2</v>
      </c>
      <c r="BK77">
        <f t="shared" si="100"/>
        <v>0.4664997334488194</v>
      </c>
      <c r="BL77">
        <f t="shared" si="101"/>
        <v>0.54289016893030839</v>
      </c>
      <c r="BM77" s="3"/>
      <c r="BN77">
        <f t="shared" si="102"/>
        <v>-7.6390435481488994E-2</v>
      </c>
      <c r="BO77">
        <f t="shared" si="103"/>
        <v>5.8354986330515328E-3</v>
      </c>
      <c r="CB77" s="2">
        <v>-0.33151640945507316</v>
      </c>
      <c r="CC77" s="3">
        <v>0.11401278392467731</v>
      </c>
      <c r="CD77">
        <f t="shared" si="104"/>
        <v>0.46753463666992268</v>
      </c>
      <c r="CE77">
        <f t="shared" si="105"/>
        <v>0.54576871041655084</v>
      </c>
      <c r="CG77">
        <f t="shared" si="106"/>
        <v>-7.8234073746628163E-2</v>
      </c>
      <c r="CH77">
        <f t="shared" si="107"/>
        <v>6.1205702949928536E-3</v>
      </c>
      <c r="CT77" s="2">
        <v>0.30363556284869364</v>
      </c>
      <c r="CU77" s="3">
        <v>0.24927393841951229</v>
      </c>
      <c r="CV77">
        <f t="shared" si="108"/>
        <v>0.57906610751379861</v>
      </c>
      <c r="CW77">
        <f t="shared" si="109"/>
        <v>0.56952031029607497</v>
      </c>
      <c r="CY77">
        <f t="shared" si="110"/>
        <v>9.5457972177236394E-3</v>
      </c>
      <c r="CZ77">
        <f t="shared" si="111"/>
        <v>9.1122244521900381E-5</v>
      </c>
      <c r="DL77" s="2">
        <v>-0.97208523832313398</v>
      </c>
      <c r="DM77" s="3">
        <v>6.8145591889317861E-2</v>
      </c>
      <c r="DN77">
        <f t="shared" si="112"/>
        <v>0.35505197617961504</v>
      </c>
      <c r="DO77">
        <f t="shared" si="113"/>
        <v>0.53771451927135583</v>
      </c>
      <c r="DQ77">
        <f t="shared" si="114"/>
        <v>-0.18266254309174079</v>
      </c>
      <c r="DR77">
        <f t="shared" si="115"/>
        <v>3.336560464874206E-2</v>
      </c>
      <c r="ED77" s="2">
        <v>0.68039050738037266</v>
      </c>
      <c r="EE77" s="3">
        <v>-0.15779084532889473</v>
      </c>
      <c r="EF77">
        <f t="shared" si="116"/>
        <v>0.64522355477623838</v>
      </c>
      <c r="EG77">
        <f t="shared" si="117"/>
        <v>0.49804051327122856</v>
      </c>
      <c r="EI77">
        <f t="shared" si="118"/>
        <v>0.14718304150500983</v>
      </c>
      <c r="EJ77">
        <f t="shared" si="119"/>
        <v>2.1662847706665444E-2</v>
      </c>
      <c r="EW77" s="2">
        <v>-1.0391548051960595</v>
      </c>
      <c r="EX77" s="3">
        <v>-0.33939282641294882</v>
      </c>
      <c r="EY77">
        <f t="shared" si="120"/>
        <v>0.34327468858800614</v>
      </c>
      <c r="EZ77">
        <f t="shared" si="121"/>
        <v>0.46615155292524779</v>
      </c>
      <c r="FB77">
        <f t="shared" si="122"/>
        <v>-0.12287686433724165</v>
      </c>
      <c r="FC77">
        <f t="shared" si="123"/>
        <v>1.509872378935289E-2</v>
      </c>
      <c r="FP77" s="2">
        <v>0.92267359866428345</v>
      </c>
      <c r="FQ77" s="3">
        <v>0.29061673953939154</v>
      </c>
      <c r="FR77">
        <f t="shared" si="124"/>
        <v>0.6877680019476502</v>
      </c>
      <c r="FS77">
        <f t="shared" si="125"/>
        <v>0.5767800270548552</v>
      </c>
      <c r="FU77">
        <f t="shared" si="126"/>
        <v>0.11098797489279499</v>
      </c>
      <c r="FV77">
        <f t="shared" si="127"/>
        <v>1.2318330570803691E-2</v>
      </c>
      <c r="GI77" s="2">
        <v>2.5299348394051591</v>
      </c>
      <c r="GJ77" s="3">
        <v>1.2469971640169679</v>
      </c>
      <c r="GK77">
        <f t="shared" si="128"/>
        <v>0.97</v>
      </c>
      <c r="GL77">
        <f t="shared" si="129"/>
        <v>0.74471859936438167</v>
      </c>
      <c r="GN77">
        <f t="shared" si="130"/>
        <v>0.2252814006356183</v>
      </c>
      <c r="GO77">
        <f t="shared" si="131"/>
        <v>5.075170947234596E-2</v>
      </c>
    </row>
    <row r="78" spans="2:197" x14ac:dyDescent="0.25">
      <c r="B78" s="13">
        <v>0.69493353589059836</v>
      </c>
      <c r="C78" s="13">
        <v>0.27929986949968955</v>
      </c>
      <c r="D78">
        <f t="shared" si="88"/>
        <v>0.64777728275158686</v>
      </c>
      <c r="E78">
        <f t="shared" si="89"/>
        <v>0.57479280633301932</v>
      </c>
      <c r="G78">
        <f t="shared" si="90"/>
        <v>7.2984476418567534E-2</v>
      </c>
      <c r="H78">
        <f t="shared" si="91"/>
        <v>5.3267337980924404E-3</v>
      </c>
      <c r="N78">
        <v>0.58905507133429558</v>
      </c>
      <c r="O78">
        <v>0.49254175181679516</v>
      </c>
      <c r="V78" s="13">
        <v>0.44796960247270468</v>
      </c>
      <c r="W78" s="14">
        <v>-9.6987817466635651E-2</v>
      </c>
      <c r="X78">
        <f t="shared" si="92"/>
        <v>0.60441088865919246</v>
      </c>
      <c r="Y78">
        <f t="shared" si="93"/>
        <v>0.50871740860486325</v>
      </c>
      <c r="AA78">
        <f t="shared" si="94"/>
        <v>9.5693480054329205E-2</v>
      </c>
      <c r="AB78">
        <f t="shared" si="95"/>
        <v>9.1572421249083019E-3</v>
      </c>
      <c r="AP78" s="13">
        <v>1.5758396831714319</v>
      </c>
      <c r="AQ78" s="14">
        <v>0.70021073757092156</v>
      </c>
      <c r="AR78">
        <f t="shared" si="96"/>
        <v>0.80246271642076716</v>
      </c>
      <c r="AS78">
        <f t="shared" si="97"/>
        <v>0.6487039492676514</v>
      </c>
      <c r="AU78">
        <f t="shared" si="98"/>
        <v>0.15375876715311576</v>
      </c>
      <c r="AV78">
        <f t="shared" si="99"/>
        <v>2.3641758476446069E-2</v>
      </c>
      <c r="BI78" s="13">
        <v>-2.1945899999999998</v>
      </c>
      <c r="BJ78" s="13">
        <v>-1.2164999999999999</v>
      </c>
      <c r="BK78">
        <f t="shared" si="100"/>
        <v>0.14038247954101618</v>
      </c>
      <c r="BL78">
        <f t="shared" si="101"/>
        <v>0.31213321176658571</v>
      </c>
      <c r="BM78" s="3"/>
      <c r="BN78">
        <f t="shared" si="102"/>
        <v>-0.17175073222556952</v>
      </c>
      <c r="BO78">
        <f t="shared" si="103"/>
        <v>2.9498314020019286E-2</v>
      </c>
      <c r="CB78" s="2">
        <v>-1.0391548051960595</v>
      </c>
      <c r="CC78" s="3">
        <v>-0.4226132983830666</v>
      </c>
      <c r="CD78">
        <f t="shared" si="104"/>
        <v>0.34327468858800614</v>
      </c>
      <c r="CE78">
        <f t="shared" si="105"/>
        <v>0.45153819730661843</v>
      </c>
      <c r="CG78">
        <f t="shared" si="106"/>
        <v>-0.10826350871861229</v>
      </c>
      <c r="CH78">
        <f t="shared" si="107"/>
        <v>1.1720987320065039E-2</v>
      </c>
      <c r="CT78" s="2">
        <v>0.45989266832535813</v>
      </c>
      <c r="CU78" s="3">
        <v>-9.2541268512210985E-3</v>
      </c>
      <c r="CV78">
        <f t="shared" si="108"/>
        <v>0.60650455620570343</v>
      </c>
      <c r="CW78">
        <f t="shared" si="109"/>
        <v>0.52412327678064363</v>
      </c>
      <c r="CY78">
        <f t="shared" si="110"/>
        <v>8.2381279425059795E-2</v>
      </c>
      <c r="CZ78">
        <f t="shared" si="111"/>
        <v>6.7866751997097807E-3</v>
      </c>
      <c r="DL78" s="2">
        <v>0.74817362561585732</v>
      </c>
      <c r="DM78" s="3">
        <v>0.66658016869060321</v>
      </c>
      <c r="DN78">
        <f t="shared" si="112"/>
        <v>0.65712614062158681</v>
      </c>
      <c r="DO78">
        <f t="shared" si="113"/>
        <v>0.64279848573121079</v>
      </c>
      <c r="DQ78">
        <f t="shared" si="114"/>
        <v>1.4327654890376018E-2</v>
      </c>
      <c r="DR78">
        <f t="shared" si="115"/>
        <v>2.0528169465771582E-4</v>
      </c>
      <c r="ED78" s="2">
        <v>4.0519302259681188E-3</v>
      </c>
      <c r="EE78" s="3">
        <v>-0.21927580962304599</v>
      </c>
      <c r="EF78">
        <f t="shared" si="116"/>
        <v>0.52645979493954764</v>
      </c>
      <c r="EG78">
        <f t="shared" si="117"/>
        <v>0.48724387120517793</v>
      </c>
      <c r="EI78">
        <f t="shared" si="118"/>
        <v>3.9215923734369718E-2</v>
      </c>
      <c r="EJ78">
        <f t="shared" si="119"/>
        <v>1.5378886743399021E-3</v>
      </c>
      <c r="EW78" s="2">
        <v>5.8818939502553198E-3</v>
      </c>
      <c r="EX78" s="3">
        <v>7.4523782978989872E-2</v>
      </c>
      <c r="EY78">
        <f t="shared" si="120"/>
        <v>0.52678113306752417</v>
      </c>
      <c r="EZ78">
        <f t="shared" si="121"/>
        <v>0.5388345174207344</v>
      </c>
      <c r="FB78">
        <f t="shared" si="122"/>
        <v>-1.2053384353210239E-2</v>
      </c>
      <c r="FC78">
        <f t="shared" si="123"/>
        <v>1.4528407436621341E-4</v>
      </c>
      <c r="FP78" s="2">
        <v>2.5299348394051591</v>
      </c>
      <c r="FQ78" s="3">
        <v>0.70788878499690799</v>
      </c>
      <c r="FR78">
        <f t="shared" si="124"/>
        <v>0.97</v>
      </c>
      <c r="FS78">
        <f t="shared" si="125"/>
        <v>0.650052199702147</v>
      </c>
      <c r="FU78">
        <f t="shared" si="126"/>
        <v>0.31994780029785297</v>
      </c>
      <c r="FV78">
        <f t="shared" si="127"/>
        <v>0.1023665949154348</v>
      </c>
      <c r="GI78" s="2">
        <v>0.74817362561585732</v>
      </c>
      <c r="GJ78" s="3">
        <v>0.185724452289661</v>
      </c>
      <c r="GK78">
        <f t="shared" si="128"/>
        <v>0.65712614062158681</v>
      </c>
      <c r="GL78">
        <f t="shared" si="129"/>
        <v>0.55836114214655841</v>
      </c>
      <c r="GN78">
        <f t="shared" si="130"/>
        <v>9.8764998475028398E-2</v>
      </c>
      <c r="GO78">
        <f t="shared" si="131"/>
        <v>9.7545249237723612E-3</v>
      </c>
    </row>
    <row r="79" spans="2:197" x14ac:dyDescent="0.25">
      <c r="B79" s="13">
        <v>0.85057154658330236</v>
      </c>
      <c r="C79" s="13">
        <v>0.22616586954476708</v>
      </c>
      <c r="D79">
        <f t="shared" si="88"/>
        <v>0.67510701958419217</v>
      </c>
      <c r="E79">
        <f t="shared" si="89"/>
        <v>0.56546257762366614</v>
      </c>
      <c r="G79">
        <f t="shared" si="90"/>
        <v>0.10964444196052603</v>
      </c>
      <c r="H79">
        <f t="shared" si="91"/>
        <v>1.2021903652835161E-2</v>
      </c>
      <c r="N79">
        <v>0.61073927837106645</v>
      </c>
      <c r="O79">
        <v>0.46902401027644897</v>
      </c>
      <c r="V79" s="13">
        <v>-2.0576078255564711</v>
      </c>
      <c r="W79" s="14">
        <v>-0.58580476877350907</v>
      </c>
      <c r="X79">
        <f t="shared" si="92"/>
        <v>0.16443628723000875</v>
      </c>
      <c r="Y79">
        <f t="shared" si="93"/>
        <v>0.42288208740617383</v>
      </c>
      <c r="AA79">
        <f t="shared" si="94"/>
        <v>-0.25844580017616509</v>
      </c>
      <c r="AB79">
        <f t="shared" si="95"/>
        <v>6.6794231628698256E-2</v>
      </c>
      <c r="AP79" s="13">
        <v>-0.78360594326201416</v>
      </c>
      <c r="AQ79" s="14">
        <v>-0.32251437841156794</v>
      </c>
      <c r="AR79">
        <f t="shared" si="96"/>
        <v>0.38814857969882743</v>
      </c>
      <c r="AS79">
        <f t="shared" si="97"/>
        <v>0.46911537609394227</v>
      </c>
      <c r="AU79">
        <f t="shared" si="98"/>
        <v>-8.0966796395114837E-2</v>
      </c>
      <c r="AV79">
        <f t="shared" si="99"/>
        <v>6.5556221184879812E-3</v>
      </c>
      <c r="BI79" s="13">
        <v>0.36280000000000001</v>
      </c>
      <c r="BJ79" s="13">
        <v>0.10824</v>
      </c>
      <c r="BK79">
        <f t="shared" si="100"/>
        <v>0.58945526945436699</v>
      </c>
      <c r="BL79">
        <f t="shared" si="101"/>
        <v>0.54475502060677528</v>
      </c>
      <c r="BM79" s="3"/>
      <c r="BN79">
        <f t="shared" si="102"/>
        <v>4.4700248847591717E-2</v>
      </c>
      <c r="BO79">
        <f t="shared" si="103"/>
        <v>1.9981122470366245E-3</v>
      </c>
      <c r="CB79" s="2">
        <v>-0.13498735982564433</v>
      </c>
      <c r="CC79" s="3">
        <v>-1.6086638374497749E-2</v>
      </c>
      <c r="CD79">
        <f t="shared" si="104"/>
        <v>0.50204476168648526</v>
      </c>
      <c r="CE79">
        <f t="shared" si="105"/>
        <v>0.52292350083255867</v>
      </c>
      <c r="CG79">
        <f t="shared" si="106"/>
        <v>-2.0878739146073411E-2</v>
      </c>
      <c r="CH79">
        <f t="shared" si="107"/>
        <v>4.3592174832977827E-4</v>
      </c>
      <c r="CT79" s="2">
        <v>-0.30727956534940509</v>
      </c>
      <c r="CU79" s="3">
        <v>-4.3918620814215513E-2</v>
      </c>
      <c r="CV79">
        <f t="shared" si="108"/>
        <v>0.47179058011274028</v>
      </c>
      <c r="CW79">
        <f t="shared" si="109"/>
        <v>0.51803625797831132</v>
      </c>
      <c r="CY79">
        <f t="shared" si="110"/>
        <v>-4.6245677865571044E-2</v>
      </c>
      <c r="CZ79">
        <f t="shared" si="111"/>
        <v>2.1386627212461678E-3</v>
      </c>
      <c r="DL79" s="2">
        <v>-1.2097761168847577E-2</v>
      </c>
      <c r="DM79" s="3">
        <v>8.3390537778186502E-2</v>
      </c>
      <c r="DN79">
        <f t="shared" si="112"/>
        <v>0.52362394003634183</v>
      </c>
      <c r="DO79">
        <f t="shared" si="113"/>
        <v>0.54039150259513213</v>
      </c>
      <c r="DQ79">
        <f t="shared" si="114"/>
        <v>-1.6767562558790305E-2</v>
      </c>
      <c r="DR79">
        <f t="shared" si="115"/>
        <v>2.8115115416294651E-4</v>
      </c>
      <c r="ED79" s="2">
        <v>1.690225976364115</v>
      </c>
      <c r="EE79" s="3">
        <v>0.26765675129315197</v>
      </c>
      <c r="EF79">
        <f t="shared" si="116"/>
        <v>0.8225487306039323</v>
      </c>
      <c r="EG79">
        <f t="shared" si="117"/>
        <v>0.57274829705742947</v>
      </c>
      <c r="EI79">
        <f t="shared" si="118"/>
        <v>0.24980043354650283</v>
      </c>
      <c r="EJ79">
        <f t="shared" si="119"/>
        <v>6.2400256600020777E-2</v>
      </c>
      <c r="EW79" s="2">
        <v>-2.0576078255564711</v>
      </c>
      <c r="EX79" s="3">
        <v>-0.90096468354266268</v>
      </c>
      <c r="EY79">
        <f t="shared" si="120"/>
        <v>0.16443628723000875</v>
      </c>
      <c r="EZ79">
        <f t="shared" si="121"/>
        <v>0.36754060949539852</v>
      </c>
      <c r="FB79">
        <f t="shared" si="122"/>
        <v>-0.20310432226538977</v>
      </c>
      <c r="FC79">
        <f t="shared" si="123"/>
        <v>4.12513657228833E-2</v>
      </c>
      <c r="FP79" s="2">
        <v>-1.3794038185756177</v>
      </c>
      <c r="FQ79" s="3">
        <v>-0.75589745520873308</v>
      </c>
      <c r="FR79">
        <f t="shared" si="124"/>
        <v>0.28352761297434403</v>
      </c>
      <c r="FS79">
        <f t="shared" si="125"/>
        <v>0.3930141371751481</v>
      </c>
      <c r="FU79">
        <f t="shared" si="126"/>
        <v>-0.10948652420080407</v>
      </c>
      <c r="FV79">
        <f t="shared" si="127"/>
        <v>1.1987298981573255E-2</v>
      </c>
      <c r="GI79" s="2">
        <v>1.4485647852547749</v>
      </c>
      <c r="GJ79" s="3">
        <v>0.90958141723877095</v>
      </c>
      <c r="GK79">
        <f t="shared" si="128"/>
        <v>0.78011348791304247</v>
      </c>
      <c r="GL79">
        <f t="shared" si="129"/>
        <v>0.68546903994388597</v>
      </c>
      <c r="GN79">
        <f t="shared" si="130"/>
        <v>9.4644447969156498E-2</v>
      </c>
      <c r="GO79">
        <f t="shared" si="131"/>
        <v>8.9575715313863716E-3</v>
      </c>
    </row>
    <row r="80" spans="2:197" x14ac:dyDescent="0.25">
      <c r="B80" s="13">
        <v>6.3630857983299774E-2</v>
      </c>
      <c r="C80" s="13">
        <v>-4.7590436817758298E-2</v>
      </c>
      <c r="D80">
        <f t="shared" si="88"/>
        <v>0.5369217406373219</v>
      </c>
      <c r="E80">
        <f t="shared" si="89"/>
        <v>0.51739149411485708</v>
      </c>
      <c r="G80">
        <f t="shared" si="90"/>
        <v>1.9530246522464823E-2</v>
      </c>
      <c r="H80">
        <f t="shared" si="91"/>
        <v>3.8143052922824932E-4</v>
      </c>
      <c r="N80">
        <v>0.40828157510842333</v>
      </c>
      <c r="O80">
        <v>0.52214173578555267</v>
      </c>
      <c r="V80" s="13">
        <v>-0.53184545646227033</v>
      </c>
      <c r="W80" s="14">
        <v>-0.42962917894679703</v>
      </c>
      <c r="X80">
        <f t="shared" si="92"/>
        <v>0.43235723938589293</v>
      </c>
      <c r="Y80">
        <f t="shared" si="93"/>
        <v>0.45030622210594379</v>
      </c>
      <c r="AA80">
        <f t="shared" si="94"/>
        <v>-1.7948982720050854E-2</v>
      </c>
      <c r="AB80">
        <f t="shared" si="95"/>
        <v>3.2216598068468419E-4</v>
      </c>
      <c r="AP80" s="13">
        <v>2.5896929095493761</v>
      </c>
      <c r="AQ80" s="14">
        <v>0.73898627698234554</v>
      </c>
      <c r="AR80">
        <f t="shared" si="96"/>
        <v>0.98049340275808594</v>
      </c>
      <c r="AS80">
        <f t="shared" si="97"/>
        <v>0.65551285978340501</v>
      </c>
      <c r="AU80">
        <f t="shared" si="98"/>
        <v>0.32498054297468093</v>
      </c>
      <c r="AV80">
        <f t="shared" si="99"/>
        <v>0.10561235331211843</v>
      </c>
      <c r="BI80" s="13">
        <v>-1.0184899999999999</v>
      </c>
      <c r="BJ80" s="13">
        <v>-0.99417</v>
      </c>
      <c r="BK80">
        <f t="shared" si="100"/>
        <v>0.34690338883412047</v>
      </c>
      <c r="BL80">
        <f t="shared" si="101"/>
        <v>0.35117393429284699</v>
      </c>
      <c r="BM80" s="3"/>
      <c r="BN80">
        <f t="shared" si="102"/>
        <v>-4.2705454587265157E-3</v>
      </c>
      <c r="BO80">
        <f t="shared" si="103"/>
        <v>1.8237558515049668E-5</v>
      </c>
      <c r="CB80" s="2">
        <v>1.3908702519535281</v>
      </c>
      <c r="CC80" s="3">
        <v>0.12466988621025826</v>
      </c>
      <c r="CD80">
        <f t="shared" si="104"/>
        <v>0.7699824382755841</v>
      </c>
      <c r="CE80">
        <f t="shared" si="105"/>
        <v>0.54764007718336294</v>
      </c>
      <c r="CG80">
        <f t="shared" si="106"/>
        <v>0.22234236109222116</v>
      </c>
      <c r="CH80">
        <f t="shared" si="107"/>
        <v>4.9436125536063663E-2</v>
      </c>
      <c r="CT80" s="2">
        <v>-0.78360594326201416</v>
      </c>
      <c r="CU80" s="3">
        <v>-0.29381186385934877</v>
      </c>
      <c r="CV80">
        <f t="shared" si="108"/>
        <v>0.38814857969882743</v>
      </c>
      <c r="CW80">
        <f t="shared" si="109"/>
        <v>0.47415548272120428</v>
      </c>
      <c r="CY80">
        <f t="shared" si="110"/>
        <v>-8.6006903022376846E-2</v>
      </c>
      <c r="CZ80">
        <f t="shared" si="111"/>
        <v>7.3971873675005356E-3</v>
      </c>
      <c r="DL80" s="2">
        <v>-0.56326342369319049</v>
      </c>
      <c r="DM80" s="3">
        <v>-0.17858105206974068</v>
      </c>
      <c r="DN80">
        <f t="shared" si="112"/>
        <v>0.4268403044648228</v>
      </c>
      <c r="DO80">
        <f t="shared" si="113"/>
        <v>0.4943897927538311</v>
      </c>
      <c r="DQ80">
        <f t="shared" si="114"/>
        <v>-6.7549488289008308E-2</v>
      </c>
      <c r="DR80">
        <f t="shared" si="115"/>
        <v>4.5629333681068704E-3</v>
      </c>
      <c r="ED80" s="2">
        <v>5.427441323433628E-2</v>
      </c>
      <c r="EE80" s="3">
        <v>0.32940476302375971</v>
      </c>
      <c r="EF80">
        <f t="shared" si="116"/>
        <v>0.53527876684486664</v>
      </c>
      <c r="EG80">
        <f t="shared" si="117"/>
        <v>0.58359112974992711</v>
      </c>
      <c r="EI80">
        <f t="shared" si="118"/>
        <v>-4.8312362905060469E-2</v>
      </c>
      <c r="EJ80">
        <f t="shared" si="119"/>
        <v>2.334084409470263E-3</v>
      </c>
      <c r="EW80" s="2">
        <v>-0.53184545646227033</v>
      </c>
      <c r="EX80" s="3">
        <v>-0.36567346887838631</v>
      </c>
      <c r="EY80">
        <f t="shared" si="120"/>
        <v>0.43235723938589293</v>
      </c>
      <c r="EZ80">
        <f t="shared" si="121"/>
        <v>0.46153672240167914</v>
      </c>
      <c r="FB80">
        <f t="shared" si="122"/>
        <v>-2.9179483015786212E-2</v>
      </c>
      <c r="FC80">
        <f t="shared" si="123"/>
        <v>8.51442229068556E-4</v>
      </c>
      <c r="FP80" s="2">
        <v>0.80151733565751904</v>
      </c>
      <c r="FQ80" s="3">
        <v>-6.2201961753894419E-2</v>
      </c>
      <c r="FR80">
        <f t="shared" si="124"/>
        <v>0.6664931940208485</v>
      </c>
      <c r="FS80">
        <f t="shared" si="125"/>
        <v>0.51482573829820055</v>
      </c>
      <c r="FU80">
        <f t="shared" si="126"/>
        <v>0.15166745572264795</v>
      </c>
      <c r="FV80">
        <f t="shared" si="127"/>
        <v>2.3003017125381376E-2</v>
      </c>
      <c r="GI80" s="2">
        <v>-2.2571788236183119</v>
      </c>
      <c r="GJ80" s="3">
        <v>-0.65790245246390711</v>
      </c>
      <c r="GK80">
        <f t="shared" si="128"/>
        <v>0.12939200189010253</v>
      </c>
      <c r="GL80">
        <f t="shared" si="129"/>
        <v>0.41022187212374239</v>
      </c>
      <c r="GN80">
        <f t="shared" si="130"/>
        <v>-0.28082987023363987</v>
      </c>
      <c r="GO80">
        <f t="shared" si="131"/>
        <v>7.8865416015443002E-2</v>
      </c>
    </row>
    <row r="81" spans="2:197" x14ac:dyDescent="0.25">
      <c r="B81" s="13">
        <v>0.79875826700410013</v>
      </c>
      <c r="C81" s="13">
        <v>0.34457505501011332</v>
      </c>
      <c r="D81">
        <f t="shared" si="88"/>
        <v>0.66600870684534796</v>
      </c>
      <c r="E81">
        <f t="shared" si="89"/>
        <v>0.58625500399128716</v>
      </c>
      <c r="G81">
        <f t="shared" si="90"/>
        <v>7.9753702854060804E-2</v>
      </c>
      <c r="H81">
        <f t="shared" si="91"/>
        <v>6.3606531189338263E-3</v>
      </c>
      <c r="N81">
        <v>0.54108231719314159</v>
      </c>
      <c r="O81">
        <v>0.53471378100630029</v>
      </c>
      <c r="V81" s="13">
        <v>-4.2448826303999147E-2</v>
      </c>
      <c r="W81" s="14">
        <v>0.43206081000124641</v>
      </c>
      <c r="X81">
        <f t="shared" si="92"/>
        <v>0.51829435108155419</v>
      </c>
      <c r="Y81">
        <f t="shared" si="93"/>
        <v>0.60161733514591909</v>
      </c>
      <c r="AA81">
        <f t="shared" si="94"/>
        <v>-8.3322984064364891E-2</v>
      </c>
      <c r="AB81">
        <f t="shared" si="95"/>
        <v>6.9427196733904059E-3</v>
      </c>
      <c r="AP81" s="13">
        <v>0.60951253597223243</v>
      </c>
      <c r="AQ81" s="14">
        <v>0.55582973093251253</v>
      </c>
      <c r="AR81">
        <f t="shared" si="96"/>
        <v>0.63277751863640352</v>
      </c>
      <c r="AS81">
        <f t="shared" si="97"/>
        <v>0.62335092080441012</v>
      </c>
      <c r="AU81">
        <f t="shared" si="98"/>
        <v>9.4265978319933996E-3</v>
      </c>
      <c r="AV81">
        <f t="shared" si="99"/>
        <v>8.8860746686142658E-5</v>
      </c>
      <c r="BI81" s="13">
        <v>-0.20358000000000001</v>
      </c>
      <c r="BJ81" s="13">
        <v>9.6699999999999998E-3</v>
      </c>
      <c r="BK81">
        <f t="shared" si="100"/>
        <v>0.49000002533785619</v>
      </c>
      <c r="BL81">
        <f t="shared" si="101"/>
        <v>0.5274463172405468</v>
      </c>
      <c r="BM81" s="3"/>
      <c r="BN81">
        <f t="shared" si="102"/>
        <v>-3.7446291902690609E-2</v>
      </c>
      <c r="BO81">
        <f t="shared" si="103"/>
        <v>1.4022247772615122E-3</v>
      </c>
      <c r="CB81" s="2">
        <v>-0.83952678679214976</v>
      </c>
      <c r="CC81" s="3">
        <v>-0.14265266782079389</v>
      </c>
      <c r="CD81">
        <f t="shared" si="104"/>
        <v>0.37832898659085956</v>
      </c>
      <c r="CE81">
        <f t="shared" si="105"/>
        <v>0.50069874827166505</v>
      </c>
      <c r="CG81">
        <f t="shared" si="106"/>
        <v>-0.12236976168080549</v>
      </c>
      <c r="CH81">
        <f t="shared" si="107"/>
        <v>1.4974358573817131E-2</v>
      </c>
      <c r="CT81" s="2">
        <v>-1.3062584777124726</v>
      </c>
      <c r="CU81" s="3">
        <v>-0.52633593237529575</v>
      </c>
      <c r="CV81">
        <f t="shared" si="108"/>
        <v>0.29637179485140447</v>
      </c>
      <c r="CW81">
        <f t="shared" si="109"/>
        <v>0.43332470127196915</v>
      </c>
      <c r="CY81">
        <f t="shared" si="110"/>
        <v>-0.13695290642056468</v>
      </c>
      <c r="CZ81">
        <f t="shared" si="111"/>
        <v>1.8756098577039946E-2</v>
      </c>
      <c r="DL81" s="2">
        <v>1.4485647852547749</v>
      </c>
      <c r="DM81" s="3">
        <v>0.86237636332532286</v>
      </c>
      <c r="DN81">
        <f t="shared" si="112"/>
        <v>0.78011348791304247</v>
      </c>
      <c r="DO81">
        <f t="shared" si="113"/>
        <v>0.67717992281316974</v>
      </c>
      <c r="DQ81">
        <f t="shared" si="114"/>
        <v>0.10293356509987273</v>
      </c>
      <c r="DR81">
        <f t="shared" si="115"/>
        <v>1.0595318824169737E-2</v>
      </c>
      <c r="ED81" s="2">
        <v>-1.2203252562854447</v>
      </c>
      <c r="EE81" s="3">
        <v>-0.33303487295736028</v>
      </c>
      <c r="EF81">
        <f t="shared" si="116"/>
        <v>0.31146150408326867</v>
      </c>
      <c r="EG81">
        <f t="shared" si="117"/>
        <v>0.46726799738481023</v>
      </c>
      <c r="EI81">
        <f t="shared" si="118"/>
        <v>-0.15580649330154156</v>
      </c>
      <c r="EJ81">
        <f t="shared" si="119"/>
        <v>2.4275663354923316E-2</v>
      </c>
      <c r="EW81" s="2">
        <v>-1.2203252562854447</v>
      </c>
      <c r="EX81" s="3">
        <v>-0.32606168170751149</v>
      </c>
      <c r="EY81">
        <f t="shared" si="120"/>
        <v>0.31146150408326867</v>
      </c>
      <c r="EZ81">
        <f t="shared" si="121"/>
        <v>0.46849247642366193</v>
      </c>
      <c r="FB81">
        <f t="shared" si="122"/>
        <v>-0.15703097234039326</v>
      </c>
      <c r="FC81">
        <f t="shared" si="123"/>
        <v>2.4658726274169353E-2</v>
      </c>
      <c r="FP81" s="2">
        <v>-1.0864554317680462</v>
      </c>
      <c r="FQ81" s="3">
        <v>-0.73663430441871525</v>
      </c>
      <c r="FR81">
        <f t="shared" si="124"/>
        <v>0.33496878908134831</v>
      </c>
      <c r="FS81">
        <f t="shared" si="125"/>
        <v>0.39639670958991274</v>
      </c>
      <c r="FU81">
        <f t="shared" si="126"/>
        <v>-6.1427920508564438E-2</v>
      </c>
      <c r="FV81">
        <f t="shared" si="127"/>
        <v>3.7733894180065116E-3</v>
      </c>
      <c r="GI81" s="2">
        <v>-1.0184939426048869</v>
      </c>
      <c r="GJ81" s="3">
        <v>-0.61772079504741373</v>
      </c>
      <c r="GK81">
        <f t="shared" si="128"/>
        <v>0.3469026965202473</v>
      </c>
      <c r="GL81">
        <f t="shared" si="129"/>
        <v>0.41727769427029304</v>
      </c>
      <c r="GN81">
        <f t="shared" si="130"/>
        <v>-7.0374997750045742E-2</v>
      </c>
      <c r="GO81">
        <f t="shared" si="131"/>
        <v>4.9526403083189436E-3</v>
      </c>
    </row>
    <row r="82" spans="2:197" x14ac:dyDescent="0.25">
      <c r="B82" s="13">
        <v>-0.66895210030599583</v>
      </c>
      <c r="C82" s="13">
        <v>-0.11842690980846063</v>
      </c>
      <c r="D82">
        <f t="shared" si="88"/>
        <v>0.40828157510842333</v>
      </c>
      <c r="E82">
        <f t="shared" si="89"/>
        <v>0.50495274501770859</v>
      </c>
      <c r="G82">
        <f t="shared" si="90"/>
        <v>-9.6671169909285259E-2</v>
      </c>
      <c r="H82">
        <f t="shared" si="91"/>
        <v>9.3453150916298997E-3</v>
      </c>
      <c r="N82">
        <v>0.52678113306752417</v>
      </c>
      <c r="O82">
        <v>0.5513011927832443</v>
      </c>
      <c r="V82" s="13">
        <v>-1.3794038185756177</v>
      </c>
      <c r="W82" s="14">
        <v>-0.57733247905311758</v>
      </c>
      <c r="X82">
        <f t="shared" si="92"/>
        <v>0.28352761297434403</v>
      </c>
      <c r="Y82">
        <f t="shared" si="93"/>
        <v>0.42436980526762258</v>
      </c>
      <c r="AA82">
        <f t="shared" si="94"/>
        <v>-0.14084219229327855</v>
      </c>
      <c r="AB82">
        <f t="shared" si="95"/>
        <v>1.983652312997685E-2</v>
      </c>
      <c r="AP82" s="13">
        <v>-1.3830750613560179</v>
      </c>
      <c r="AQ82" s="14">
        <v>-0.44474886886864995</v>
      </c>
      <c r="AR82">
        <f t="shared" si="96"/>
        <v>0.28288294976777656</v>
      </c>
      <c r="AS82">
        <f t="shared" si="97"/>
        <v>0.44765123349027264</v>
      </c>
      <c r="AU82">
        <f t="shared" si="98"/>
        <v>-0.16476828372249608</v>
      </c>
      <c r="AV82">
        <f t="shared" si="99"/>
        <v>2.7148587320856968E-2</v>
      </c>
      <c r="BI82" s="13">
        <v>0.36052000000000001</v>
      </c>
      <c r="BJ82" s="13">
        <v>-0.16700999999999999</v>
      </c>
      <c r="BK82">
        <f t="shared" si="100"/>
        <v>0.58905490581761144</v>
      </c>
      <c r="BL82">
        <f t="shared" si="101"/>
        <v>0.49642164735371269</v>
      </c>
      <c r="BM82" s="3"/>
      <c r="BN82">
        <f t="shared" si="102"/>
        <v>9.2633258463898749E-2</v>
      </c>
      <c r="BO82">
        <f t="shared" si="103"/>
        <v>8.5809205736394698E-3</v>
      </c>
      <c r="CB82" s="2">
        <v>1.690225976364115</v>
      </c>
      <c r="CC82" s="3">
        <v>0.25088541194629776</v>
      </c>
      <c r="CD82">
        <f t="shared" si="104"/>
        <v>0.8225487306039323</v>
      </c>
      <c r="CE82">
        <f t="shared" si="105"/>
        <v>0.56980328196349572</v>
      </c>
      <c r="CG82">
        <f t="shared" si="106"/>
        <v>0.25274544864043658</v>
      </c>
      <c r="CH82">
        <f t="shared" si="107"/>
        <v>6.388026180845556E-2</v>
      </c>
      <c r="CT82" s="2">
        <v>-1.3536392179217185</v>
      </c>
      <c r="CU82" s="3">
        <v>-0.51383663404133362</v>
      </c>
      <c r="CV82">
        <f t="shared" si="108"/>
        <v>0.28805182754335767</v>
      </c>
      <c r="CW82">
        <f t="shared" si="109"/>
        <v>0.4355195541394597</v>
      </c>
      <c r="CY82">
        <f t="shared" si="110"/>
        <v>-0.14746772659610202</v>
      </c>
      <c r="CZ82">
        <f t="shared" si="111"/>
        <v>2.1746730387422697E-2</v>
      </c>
      <c r="DL82" s="2">
        <v>0.47979860163033733</v>
      </c>
      <c r="DM82" s="3">
        <v>-3.9141693587689319E-2</v>
      </c>
      <c r="DN82">
        <f t="shared" si="112"/>
        <v>0.61</v>
      </c>
      <c r="DO82">
        <f t="shared" si="113"/>
        <v>0.51887507725766613</v>
      </c>
      <c r="DQ82">
        <f t="shared" si="114"/>
        <v>9.1124922742333858E-2</v>
      </c>
      <c r="DR82">
        <f t="shared" si="115"/>
        <v>8.3037515447963138E-3</v>
      </c>
      <c r="ED82" s="2">
        <v>-0.48745107161368212</v>
      </c>
      <c r="EE82" s="3">
        <v>-0.15596552949656373</v>
      </c>
      <c r="EF82">
        <f t="shared" si="116"/>
        <v>0.44015280840760745</v>
      </c>
      <c r="EG82">
        <f t="shared" si="117"/>
        <v>0.49836103523827224</v>
      </c>
      <c r="EI82">
        <f t="shared" si="118"/>
        <v>-5.8208226830664789E-2</v>
      </c>
      <c r="EJ82">
        <f t="shared" si="119"/>
        <v>3.3881976707701243E-3</v>
      </c>
      <c r="EW82" s="2">
        <v>2.5299348394051591</v>
      </c>
      <c r="EX82" s="3">
        <v>0.6153317804258579</v>
      </c>
      <c r="EY82">
        <f t="shared" si="120"/>
        <v>0.97</v>
      </c>
      <c r="EZ82">
        <f t="shared" si="121"/>
        <v>0.63379936682615068</v>
      </c>
      <c r="FB82">
        <f t="shared" si="122"/>
        <v>0.33620063317384929</v>
      </c>
      <c r="FC82">
        <f t="shared" si="123"/>
        <v>0.11303086574649718</v>
      </c>
      <c r="FP82" s="2">
        <v>-0.92898824635776978</v>
      </c>
      <c r="FQ82" s="3">
        <v>-0.34720113785140355</v>
      </c>
      <c r="FR82">
        <f t="shared" si="124"/>
        <v>0.3626197254938609</v>
      </c>
      <c r="FS82">
        <f t="shared" si="125"/>
        <v>0.4647804283794495</v>
      </c>
      <c r="FU82">
        <f t="shared" si="126"/>
        <v>-0.10216070288558859</v>
      </c>
      <c r="FV82">
        <f t="shared" si="127"/>
        <v>1.0436809214077509E-2</v>
      </c>
      <c r="GI82" s="2">
        <v>0.36105760655607949</v>
      </c>
      <c r="GJ82" s="3">
        <v>-3.4628897687057104E-2</v>
      </c>
      <c r="GK82">
        <f t="shared" si="128"/>
        <v>0.58914930850003933</v>
      </c>
      <c r="GL82">
        <f t="shared" si="129"/>
        <v>0.51966751558166302</v>
      </c>
      <c r="GN82">
        <f t="shared" si="130"/>
        <v>6.9481792918376306E-2</v>
      </c>
      <c r="GO82">
        <f t="shared" si="131"/>
        <v>4.8277195471521277E-3</v>
      </c>
    </row>
    <row r="83" spans="2:197" x14ac:dyDescent="0.25">
      <c r="B83" s="13">
        <v>-0.28926794180312454</v>
      </c>
      <c r="C83" s="13">
        <v>-0.38861803863409106</v>
      </c>
      <c r="D83">
        <f t="shared" si="88"/>
        <v>0.47495338673855692</v>
      </c>
      <c r="E83">
        <f t="shared" si="89"/>
        <v>0.45750769986168494</v>
      </c>
      <c r="G83">
        <f t="shared" si="90"/>
        <v>1.744568687687198E-2</v>
      </c>
      <c r="H83">
        <f t="shared" si="91"/>
        <v>3.0435199060586319E-4</v>
      </c>
      <c r="N83">
        <v>0.25579062169460798</v>
      </c>
      <c r="O83">
        <v>0.60262290393058993</v>
      </c>
      <c r="V83" s="13">
        <v>2.5896929095493761</v>
      </c>
      <c r="W83" s="14">
        <v>0.489018712309159</v>
      </c>
      <c r="X83">
        <f t="shared" si="92"/>
        <v>0.98049340275808594</v>
      </c>
      <c r="Y83">
        <f t="shared" si="93"/>
        <v>0.61161903379064142</v>
      </c>
      <c r="AA83">
        <f t="shared" si="94"/>
        <v>0.36887436896744452</v>
      </c>
      <c r="AB83">
        <f t="shared" si="95"/>
        <v>0.13606830008113041</v>
      </c>
      <c r="AP83" s="13">
        <v>0.20770646016703859</v>
      </c>
      <c r="AQ83" s="14">
        <v>0.15386613335564356</v>
      </c>
      <c r="AR83">
        <f t="shared" si="96"/>
        <v>0.56222114066277662</v>
      </c>
      <c r="AS83">
        <f t="shared" si="97"/>
        <v>0.55276688230912707</v>
      </c>
      <c r="AU83">
        <f t="shared" si="98"/>
        <v>9.4542583536495473E-3</v>
      </c>
      <c r="AV83">
        <f t="shared" si="99"/>
        <v>8.9383001017552248E-5</v>
      </c>
      <c r="BI83" s="13">
        <v>-0.78361000000000003</v>
      </c>
      <c r="BJ83" s="13">
        <v>-0.25944</v>
      </c>
      <c r="BK83">
        <f t="shared" si="100"/>
        <v>0.38814786734340057</v>
      </c>
      <c r="BL83">
        <f t="shared" si="101"/>
        <v>0.48019111623734362</v>
      </c>
      <c r="BM83" s="3"/>
      <c r="BN83">
        <f t="shared" si="102"/>
        <v>-9.2043248893943053E-2</v>
      </c>
      <c r="BO83">
        <f t="shared" si="103"/>
        <v>8.4719596669523486E-3</v>
      </c>
      <c r="CB83" s="2">
        <v>-1.6296256793771011</v>
      </c>
      <c r="CC83" s="3">
        <v>-8.9833218257959382E-2</v>
      </c>
      <c r="CD83">
        <f t="shared" si="104"/>
        <v>0.23958913306809887</v>
      </c>
      <c r="CE83">
        <f t="shared" si="105"/>
        <v>0.50997374253412397</v>
      </c>
      <c r="CG83">
        <f t="shared" si="106"/>
        <v>-0.27038460946602511</v>
      </c>
      <c r="CH83">
        <f t="shared" si="107"/>
        <v>7.3107837036094914E-2</v>
      </c>
      <c r="CT83" s="2">
        <v>-0.11952329102711255</v>
      </c>
      <c r="CU83" s="3">
        <v>-5.1875316085702025E-3</v>
      </c>
      <c r="CV83">
        <f t="shared" si="108"/>
        <v>0.50476022257386211</v>
      </c>
      <c r="CW83">
        <f t="shared" si="109"/>
        <v>0.52483736312299478</v>
      </c>
      <c r="CY83">
        <f t="shared" si="110"/>
        <v>-2.0077140549132677E-2</v>
      </c>
      <c r="CZ83">
        <f t="shared" si="111"/>
        <v>4.0309157262962759E-4</v>
      </c>
      <c r="DL83" s="2">
        <v>0.47477673978493629</v>
      </c>
      <c r="DM83" s="3">
        <v>0.24177132492422293</v>
      </c>
      <c r="DN83">
        <f t="shared" si="112"/>
        <v>0.60911817067030305</v>
      </c>
      <c r="DO83">
        <f t="shared" si="113"/>
        <v>0.56820286572408119</v>
      </c>
      <c r="DQ83">
        <f t="shared" si="114"/>
        <v>4.0915304946221864E-2</v>
      </c>
      <c r="DR83">
        <f t="shared" si="115"/>
        <v>1.6740621788423273E-3</v>
      </c>
      <c r="ED83" s="2">
        <v>0.79875826700410013</v>
      </c>
      <c r="EE83" s="3">
        <v>0.39174899304132393</v>
      </c>
      <c r="EF83">
        <f t="shared" si="116"/>
        <v>0.66600870684534796</v>
      </c>
      <c r="EG83">
        <f t="shared" si="117"/>
        <v>0.594538657232629</v>
      </c>
      <c r="EI83">
        <f t="shared" si="118"/>
        <v>7.1470049612718967E-2</v>
      </c>
      <c r="EJ83">
        <f t="shared" si="119"/>
        <v>5.1079679916445101E-3</v>
      </c>
      <c r="EW83" s="2">
        <v>-0.84965995928780591</v>
      </c>
      <c r="EX83" s="3">
        <v>-0.33577239960490135</v>
      </c>
      <c r="EY83">
        <f t="shared" si="120"/>
        <v>0.37654962089251187</v>
      </c>
      <c r="EZ83">
        <f t="shared" si="121"/>
        <v>0.46678729294431687</v>
      </c>
      <c r="FB83">
        <f t="shared" si="122"/>
        <v>-9.0237672051804996E-2</v>
      </c>
      <c r="FC83">
        <f t="shared" si="123"/>
        <v>8.1428374573291086E-3</v>
      </c>
      <c r="FP83" s="2">
        <v>0.22982339095090581</v>
      </c>
      <c r="FQ83" s="3">
        <v>-0.39559724617259806</v>
      </c>
      <c r="FR83">
        <f t="shared" si="124"/>
        <v>0.56610483138317191</v>
      </c>
      <c r="FS83">
        <f t="shared" si="125"/>
        <v>0.45628216437405822</v>
      </c>
      <c r="FU83">
        <f t="shared" si="126"/>
        <v>0.10982266700911369</v>
      </c>
      <c r="FV83">
        <f t="shared" si="127"/>
        <v>1.206101818899467E-2</v>
      </c>
      <c r="GI83" s="2">
        <v>0.11326015971081731</v>
      </c>
      <c r="GJ83" s="3">
        <v>-0.15260751602986927</v>
      </c>
      <c r="GK83">
        <f t="shared" si="128"/>
        <v>0.54563655104489672</v>
      </c>
      <c r="GL83">
        <f t="shared" si="129"/>
        <v>0.4989506959767811</v>
      </c>
      <c r="GN83">
        <f t="shared" si="130"/>
        <v>4.6685855068115623E-2</v>
      </c>
      <c r="GO83">
        <f t="shared" si="131"/>
        <v>2.1795690634410971E-3</v>
      </c>
    </row>
    <row r="84" spans="2:197" x14ac:dyDescent="0.25">
      <c r="B84" s="13">
        <v>-1.2097761168847577E-2</v>
      </c>
      <c r="C84" s="13">
        <v>-0.18640758374420408</v>
      </c>
      <c r="D84">
        <f t="shared" si="88"/>
        <v>0.52362394003634183</v>
      </c>
      <c r="E84">
        <f t="shared" si="89"/>
        <v>0.49301546876945779</v>
      </c>
      <c r="G84">
        <f t="shared" si="90"/>
        <v>3.0608471266884041E-2</v>
      </c>
      <c r="H84">
        <f t="shared" si="91"/>
        <v>9.3687851329566588E-4</v>
      </c>
      <c r="N84">
        <v>0.31146150408326867</v>
      </c>
      <c r="O84">
        <v>0.45384378350849841</v>
      </c>
      <c r="V84" s="13">
        <v>1.690225976364115</v>
      </c>
      <c r="W84" s="14">
        <v>0.25296429888000882</v>
      </c>
      <c r="X84">
        <f t="shared" si="92"/>
        <v>0.8225487306039323</v>
      </c>
      <c r="Y84">
        <f t="shared" si="93"/>
        <v>0.57016833053068183</v>
      </c>
      <c r="AA84">
        <f t="shared" si="94"/>
        <v>0.25238040007325047</v>
      </c>
      <c r="AB84">
        <f t="shared" si="95"/>
        <v>6.3695866341133958E-2</v>
      </c>
      <c r="AP84" s="13">
        <v>2.5299348394051591</v>
      </c>
      <c r="AQ84" s="14">
        <v>0.71356869358379971</v>
      </c>
      <c r="AR84">
        <f t="shared" si="96"/>
        <v>0.97</v>
      </c>
      <c r="AS84">
        <f t="shared" si="97"/>
        <v>0.65104958078034325</v>
      </c>
      <c r="AU84">
        <f t="shared" si="98"/>
        <v>0.31895041921965672</v>
      </c>
      <c r="AV84">
        <f t="shared" si="99"/>
        <v>0.10172936992039477</v>
      </c>
      <c r="BI84" s="13">
        <v>0.54979999999999996</v>
      </c>
      <c r="BJ84" s="13">
        <v>0.54210999999999998</v>
      </c>
      <c r="BK84">
        <f t="shared" si="100"/>
        <v>0.62229211159177922</v>
      </c>
      <c r="BL84">
        <f t="shared" si="101"/>
        <v>0.62094176230816056</v>
      </c>
      <c r="BM84" s="3"/>
      <c r="BN84">
        <f t="shared" si="102"/>
        <v>1.350349283618657E-3</v>
      </c>
      <c r="BO84">
        <f t="shared" si="103"/>
        <v>1.8234431877694202E-6</v>
      </c>
      <c r="CB84" s="2">
        <v>-1.3062584777124726</v>
      </c>
      <c r="CC84" s="3">
        <v>-0.80600696048869513</v>
      </c>
      <c r="CD84">
        <f t="shared" si="104"/>
        <v>0.29637179485140447</v>
      </c>
      <c r="CE84">
        <f t="shared" si="105"/>
        <v>0.38421500394273134</v>
      </c>
      <c r="CG84">
        <f t="shared" si="106"/>
        <v>-8.7843209091326868E-2</v>
      </c>
      <c r="CH84">
        <f t="shared" si="107"/>
        <v>7.7164293834625711E-3</v>
      </c>
      <c r="CT84" s="2">
        <v>0.95895376234927343</v>
      </c>
      <c r="CU84" s="3">
        <v>7.4783399211871271E-2</v>
      </c>
      <c r="CV84">
        <f t="shared" si="108"/>
        <v>0.69413872926125175</v>
      </c>
      <c r="CW84">
        <f t="shared" si="109"/>
        <v>0.53888010553439991</v>
      </c>
      <c r="CY84">
        <f t="shared" si="110"/>
        <v>0.15525862372685184</v>
      </c>
      <c r="CZ84">
        <f t="shared" si="111"/>
        <v>2.410524024155616E-2</v>
      </c>
      <c r="DL84" s="2">
        <v>-2.5027872371871138E-2</v>
      </c>
      <c r="DM84" s="3">
        <v>-0.19112811289859277</v>
      </c>
      <c r="DN84">
        <f t="shared" si="112"/>
        <v>0.52135343725349226</v>
      </c>
      <c r="DO84">
        <f t="shared" si="113"/>
        <v>0.49218655288364116</v>
      </c>
      <c r="DQ84">
        <f t="shared" si="114"/>
        <v>2.9166884369851098E-2</v>
      </c>
      <c r="DR84">
        <f t="shared" si="115"/>
        <v>8.5070714384426432E-4</v>
      </c>
      <c r="ED84" s="2">
        <v>-0.45618079736846956</v>
      </c>
      <c r="EE84" s="3">
        <v>-0.43803803964564891</v>
      </c>
      <c r="EF84">
        <f t="shared" si="116"/>
        <v>0.44564380872302795</v>
      </c>
      <c r="EG84">
        <f t="shared" si="117"/>
        <v>0.44882964225929306</v>
      </c>
      <c r="EI84">
        <f t="shared" si="118"/>
        <v>-3.1858335362651147E-3</v>
      </c>
      <c r="EJ84">
        <f t="shared" si="119"/>
        <v>1.0149535320791486E-5</v>
      </c>
      <c r="EW84" s="2">
        <v>-0.65361993529885654</v>
      </c>
      <c r="EX84" s="3">
        <v>-0.30640299059031278</v>
      </c>
      <c r="EY84">
        <f t="shared" si="120"/>
        <v>0.41097387394245644</v>
      </c>
      <c r="EZ84">
        <f t="shared" si="121"/>
        <v>0.47194450496293255</v>
      </c>
      <c r="FB84">
        <f t="shared" si="122"/>
        <v>-6.0970631020476118E-2</v>
      </c>
      <c r="FC84">
        <f t="shared" si="123"/>
        <v>3.7174178470350447E-3</v>
      </c>
      <c r="FP84" s="2">
        <v>0.54779614206363625</v>
      </c>
      <c r="FQ84" s="3">
        <v>0.31094004285077825</v>
      </c>
      <c r="FR84">
        <f t="shared" si="124"/>
        <v>0.62194023797294407</v>
      </c>
      <c r="FS84">
        <f t="shared" si="125"/>
        <v>0.58034876022355442</v>
      </c>
      <c r="FU84">
        <f t="shared" si="126"/>
        <v>4.1591477749389649E-2</v>
      </c>
      <c r="FV84">
        <f t="shared" si="127"/>
        <v>1.7298510213779742E-3</v>
      </c>
      <c r="GI84" s="2">
        <v>1.7461619956902619</v>
      </c>
      <c r="GJ84" s="3">
        <v>0.58305234654935734</v>
      </c>
      <c r="GK84">
        <f t="shared" si="128"/>
        <v>0.8323709885526378</v>
      </c>
      <c r="GL84">
        <f t="shared" si="129"/>
        <v>0.62813116001070846</v>
      </c>
      <c r="GN84">
        <f t="shared" si="130"/>
        <v>0.20423982854192935</v>
      </c>
      <c r="GO84">
        <f t="shared" si="131"/>
        <v>4.1713907562836695E-2</v>
      </c>
    </row>
    <row r="85" spans="2:197" x14ac:dyDescent="0.25">
      <c r="B85" s="13">
        <v>-1.5531704915329725</v>
      </c>
      <c r="C85" s="13">
        <v>-1.2350795965745736</v>
      </c>
      <c r="D85">
        <f t="shared" si="88"/>
        <v>0.25301451774095368</v>
      </c>
      <c r="E85">
        <f t="shared" si="89"/>
        <v>0.30887067016393288</v>
      </c>
      <c r="G85">
        <f t="shared" si="90"/>
        <v>-5.5856152422979199E-2</v>
      </c>
      <c r="H85">
        <f t="shared" si="91"/>
        <v>3.1199097634990853E-3</v>
      </c>
      <c r="N85">
        <v>0.49252488217185592</v>
      </c>
      <c r="O85">
        <v>0.43282416116866707</v>
      </c>
      <c r="V85" s="13">
        <v>-0.40608091969089505</v>
      </c>
      <c r="W85" s="14">
        <v>1.1044695873412559E-2</v>
      </c>
      <c r="X85">
        <f t="shared" si="92"/>
        <v>0.45444125136688984</v>
      </c>
      <c r="Y85">
        <f t="shared" si="93"/>
        <v>0.52768771120515756</v>
      </c>
      <c r="AA85">
        <f t="shared" si="94"/>
        <v>-7.3246459838267719E-2</v>
      </c>
      <c r="AB85">
        <f t="shared" si="95"/>
        <v>5.3650438788389659E-3</v>
      </c>
      <c r="AP85" s="13">
        <v>0.31315130855943868</v>
      </c>
      <c r="AQ85" s="14">
        <v>-0.44631044490402449</v>
      </c>
      <c r="AR85">
        <f t="shared" si="96"/>
        <v>0.58073705425028788</v>
      </c>
      <c r="AS85">
        <f t="shared" si="97"/>
        <v>0.44737702372685467</v>
      </c>
      <c r="AU85">
        <f t="shared" si="98"/>
        <v>0.1333600305234332</v>
      </c>
      <c r="AV85">
        <f t="shared" si="99"/>
        <v>1.7784897741211034E-2</v>
      </c>
      <c r="BI85" s="13">
        <v>-0.81267999999999996</v>
      </c>
      <c r="BJ85" s="13">
        <v>-0.23705999999999999</v>
      </c>
      <c r="BK85">
        <f t="shared" si="100"/>
        <v>0.38304323097476645</v>
      </c>
      <c r="BL85">
        <f t="shared" si="101"/>
        <v>0.48412100140865533</v>
      </c>
      <c r="BM85" s="3"/>
      <c r="BN85">
        <f t="shared" si="102"/>
        <v>-0.10107777043388888</v>
      </c>
      <c r="BO85">
        <f t="shared" si="103"/>
        <v>1.021671567588594E-2</v>
      </c>
      <c r="CB85" s="2">
        <v>0.92267359866428345</v>
      </c>
      <c r="CC85" s="3">
        <v>0.25561150948906097</v>
      </c>
      <c r="CD85">
        <f t="shared" si="104"/>
        <v>0.6877680019476502</v>
      </c>
      <c r="CE85">
        <f t="shared" si="105"/>
        <v>0.5706331756476547</v>
      </c>
      <c r="CG85">
        <f t="shared" si="106"/>
        <v>0.1171348262999955</v>
      </c>
      <c r="CH85">
        <f t="shared" si="107"/>
        <v>1.3720567532330117E-2</v>
      </c>
      <c r="CT85" s="2">
        <v>-0.92898824635776978</v>
      </c>
      <c r="CU85" s="3">
        <v>-0.22983134192464891</v>
      </c>
      <c r="CV85">
        <f t="shared" si="108"/>
        <v>0.3626197254938609</v>
      </c>
      <c r="CW85">
        <f t="shared" si="109"/>
        <v>0.48539033993317743</v>
      </c>
      <c r="CY85">
        <f t="shared" si="110"/>
        <v>-0.12277061443931653</v>
      </c>
      <c r="CZ85">
        <f t="shared" si="111"/>
        <v>1.5072623769807315E-2</v>
      </c>
      <c r="DL85" s="2">
        <v>-0.11952329102711255</v>
      </c>
      <c r="DM85" s="3">
        <v>0.10729756435538786</v>
      </c>
      <c r="DN85">
        <f t="shared" si="112"/>
        <v>0.50476022257386211</v>
      </c>
      <c r="DO85">
        <f t="shared" si="113"/>
        <v>0.54458953071112393</v>
      </c>
      <c r="DQ85">
        <f t="shared" si="114"/>
        <v>-3.9829308137261821E-2</v>
      </c>
      <c r="DR85">
        <f t="shared" si="115"/>
        <v>1.5863737866929507E-3</v>
      </c>
      <c r="ED85" s="2">
        <v>1.3908702519535281</v>
      </c>
      <c r="EE85" s="3">
        <v>0.24699174354094469</v>
      </c>
      <c r="EF85">
        <f t="shared" si="116"/>
        <v>0.7699824382755841</v>
      </c>
      <c r="EG85">
        <f t="shared" si="117"/>
        <v>0.56911956124284324</v>
      </c>
      <c r="EI85">
        <f t="shared" si="118"/>
        <v>0.20086287703274086</v>
      </c>
      <c r="EJ85">
        <f t="shared" si="119"/>
        <v>4.0345895369869975E-2</v>
      </c>
      <c r="EW85" s="2">
        <v>-0.42384605846118117</v>
      </c>
      <c r="EX85" s="3">
        <v>-0.13292781717501828</v>
      </c>
      <c r="EY85">
        <f t="shared" si="120"/>
        <v>0.45132172699603901</v>
      </c>
      <c r="EZ85">
        <f t="shared" si="121"/>
        <v>0.50240641343458081</v>
      </c>
      <c r="FB85">
        <f t="shared" si="122"/>
        <v>-5.1084686438541804E-2</v>
      </c>
      <c r="FC85">
        <f t="shared" si="123"/>
        <v>2.6096451885241371E-3</v>
      </c>
      <c r="FP85" s="2">
        <v>-1.0391548051960595</v>
      </c>
      <c r="FQ85" s="3">
        <v>-0.43585020939390007</v>
      </c>
      <c r="FR85">
        <f t="shared" si="124"/>
        <v>0.34327468858800614</v>
      </c>
      <c r="FS85">
        <f t="shared" si="125"/>
        <v>0.44921382106464136</v>
      </c>
      <c r="FU85">
        <f t="shared" si="126"/>
        <v>-0.10593913247663522</v>
      </c>
      <c r="FV85">
        <f t="shared" si="127"/>
        <v>1.1223099789902068E-2</v>
      </c>
      <c r="GI85" s="2">
        <v>0.68039050738037266</v>
      </c>
      <c r="GJ85" s="3">
        <v>3.1022806031040125E-2</v>
      </c>
      <c r="GK85">
        <f t="shared" si="128"/>
        <v>0.64522355477623838</v>
      </c>
      <c r="GL85">
        <f t="shared" si="129"/>
        <v>0.53119582911665408</v>
      </c>
      <c r="GN85">
        <f t="shared" si="130"/>
        <v>0.1140277256595843</v>
      </c>
      <c r="GO85">
        <f t="shared" si="131"/>
        <v>1.3002322219097419E-2</v>
      </c>
    </row>
    <row r="86" spans="2:197" x14ac:dyDescent="0.25">
      <c r="B86" s="13">
        <v>-1.24780967664861</v>
      </c>
      <c r="C86" s="13">
        <v>0.18629137227377948</v>
      </c>
      <c r="D86">
        <f t="shared" si="88"/>
        <v>0.30663529246453314</v>
      </c>
      <c r="E86">
        <f t="shared" si="89"/>
        <v>0.55846069221085282</v>
      </c>
      <c r="G86">
        <f t="shared" si="90"/>
        <v>-0.25182539974631968</v>
      </c>
      <c r="H86">
        <f t="shared" si="91"/>
        <v>6.3416031957393704E-2</v>
      </c>
      <c r="N86">
        <v>0.46753463666992268</v>
      </c>
      <c r="O86">
        <v>0.55417542725790736</v>
      </c>
      <c r="V86" s="13">
        <v>0.92267359866428345</v>
      </c>
      <c r="W86" s="14">
        <v>0.17253865662860626</v>
      </c>
      <c r="X86">
        <f t="shared" si="92"/>
        <v>0.6877680019476502</v>
      </c>
      <c r="Y86">
        <f t="shared" si="93"/>
        <v>0.5560457416621829</v>
      </c>
      <c r="AA86">
        <f t="shared" si="94"/>
        <v>0.1317222602854673</v>
      </c>
      <c r="AB86">
        <f t="shared" si="95"/>
        <v>1.7350753854712395E-2</v>
      </c>
      <c r="AP86" s="13">
        <v>0.41647877292681079</v>
      </c>
      <c r="AQ86" s="14">
        <v>0.21445734521629206</v>
      </c>
      <c r="AR86">
        <f t="shared" si="96"/>
        <v>0.59888115925504981</v>
      </c>
      <c r="AS86">
        <f t="shared" si="97"/>
        <v>0.563406583158232</v>
      </c>
      <c r="AU86">
        <f t="shared" si="98"/>
        <v>3.5474576096817811E-2</v>
      </c>
      <c r="AV86">
        <f t="shared" si="99"/>
        <v>1.2584455492489176E-3</v>
      </c>
      <c r="BI86" s="13">
        <v>-0.34031</v>
      </c>
      <c r="BJ86" s="13">
        <v>0.20730000000000001</v>
      </c>
      <c r="BK86">
        <f t="shared" si="100"/>
        <v>0.4659904989985601</v>
      </c>
      <c r="BL86">
        <f t="shared" si="101"/>
        <v>0.56214976703528896</v>
      </c>
      <c r="BM86" s="3"/>
      <c r="BN86">
        <f t="shared" si="102"/>
        <v>-9.6159268036728862E-2</v>
      </c>
      <c r="BO86">
        <f t="shared" si="103"/>
        <v>9.2466048293594651E-3</v>
      </c>
      <c r="CB86" s="2">
        <v>1.8939150310756041</v>
      </c>
      <c r="CC86" s="3">
        <v>0.39931691333505731</v>
      </c>
      <c r="CD86">
        <f t="shared" si="104"/>
        <v>0.85831613881077673</v>
      </c>
      <c r="CE86">
        <f t="shared" si="105"/>
        <v>0.59586756955345177</v>
      </c>
      <c r="CG86">
        <f t="shared" si="106"/>
        <v>0.26244856925732496</v>
      </c>
      <c r="CH86">
        <f t="shared" si="107"/>
        <v>6.8879251505216899E-2</v>
      </c>
      <c r="CT86" s="2">
        <v>8.7324604558639538E-2</v>
      </c>
      <c r="CU86" s="3">
        <v>-7.0457296369036457E-2</v>
      </c>
      <c r="CV86">
        <f t="shared" si="108"/>
        <v>0.54108231719314159</v>
      </c>
      <c r="CW86">
        <f t="shared" si="109"/>
        <v>0.51337611733804578</v>
      </c>
      <c r="CY86">
        <f t="shared" si="110"/>
        <v>2.7706199855095814E-2</v>
      </c>
      <c r="CZ86">
        <f t="shared" si="111"/>
        <v>7.6763351041051137E-4</v>
      </c>
      <c r="DL86" s="2">
        <v>-0.65361993529885654</v>
      </c>
      <c r="DM86" s="3">
        <v>-0.26845608450231739</v>
      </c>
      <c r="DN86">
        <f t="shared" si="112"/>
        <v>0.41097387394245644</v>
      </c>
      <c r="DO86">
        <f t="shared" si="113"/>
        <v>0.47860790905285078</v>
      </c>
      <c r="DQ86">
        <f t="shared" si="114"/>
        <v>-6.7634035110394342E-2</v>
      </c>
      <c r="DR86">
        <f t="shared" si="115"/>
        <v>4.5743627053140548E-3</v>
      </c>
      <c r="ED86" s="2">
        <v>0.6168405367295926</v>
      </c>
      <c r="EE86" s="3">
        <v>0.1140470075516955</v>
      </c>
      <c r="EF86">
        <f t="shared" si="116"/>
        <v>0.63406430154577398</v>
      </c>
      <c r="EG86">
        <f t="shared" si="117"/>
        <v>0.5457747200199613</v>
      </c>
      <c r="EI86">
        <f t="shared" si="118"/>
        <v>8.8289581525812677E-2</v>
      </c>
      <c r="EJ86">
        <f t="shared" si="119"/>
        <v>7.795050206003123E-3</v>
      </c>
      <c r="EW86" s="2">
        <v>-1.3362101794129195</v>
      </c>
      <c r="EX86" s="3">
        <v>-0.26158902613499224</v>
      </c>
      <c r="EY86">
        <f t="shared" si="120"/>
        <v>0.29111233335148767</v>
      </c>
      <c r="EZ86">
        <f t="shared" si="121"/>
        <v>0.4798137513606382</v>
      </c>
      <c r="FB86">
        <f t="shared" si="122"/>
        <v>-0.18870141800915052</v>
      </c>
      <c r="FC86">
        <f t="shared" si="123"/>
        <v>3.5608225158664158E-2</v>
      </c>
      <c r="FP86" s="2">
        <v>-1.3536392179217185</v>
      </c>
      <c r="FQ86" s="3">
        <v>-0.76973059182354386</v>
      </c>
      <c r="FR86">
        <f t="shared" si="124"/>
        <v>0.28805182754335767</v>
      </c>
      <c r="FS86">
        <f t="shared" si="125"/>
        <v>0.39058506485811173</v>
      </c>
      <c r="FU86">
        <f t="shared" si="126"/>
        <v>-0.10253323731475406</v>
      </c>
      <c r="FV86">
        <f t="shared" si="127"/>
        <v>1.0513064754243674E-2</v>
      </c>
      <c r="GI86" s="2">
        <v>-1.7569629102755477</v>
      </c>
      <c r="GJ86" s="3">
        <v>-0.4721601304546425</v>
      </c>
      <c r="GK86">
        <f t="shared" si="128"/>
        <v>0.21722895900805878</v>
      </c>
      <c r="GL86">
        <f t="shared" si="129"/>
        <v>0.44283786841280448</v>
      </c>
      <c r="GN86">
        <f t="shared" si="130"/>
        <v>-0.22560890940474571</v>
      </c>
      <c r="GO86">
        <f t="shared" si="131"/>
        <v>5.0899380002798755E-2</v>
      </c>
    </row>
    <row r="87" spans="2:197" x14ac:dyDescent="0.25">
      <c r="B87" s="13">
        <v>-0.56326342369319049</v>
      </c>
      <c r="C87" s="13">
        <v>-0.30280384262935239</v>
      </c>
      <c r="D87">
        <f t="shared" si="88"/>
        <v>0.4268403044648228</v>
      </c>
      <c r="E87">
        <f t="shared" si="89"/>
        <v>0.47257650845717447</v>
      </c>
      <c r="G87">
        <f t="shared" si="90"/>
        <v>-4.5736203992351676E-2</v>
      </c>
      <c r="H87">
        <f t="shared" si="91"/>
        <v>2.0918003556300055E-3</v>
      </c>
      <c r="N87">
        <v>0.8323709885526378</v>
      </c>
      <c r="O87">
        <v>0.58680028088579717</v>
      </c>
      <c r="V87" s="13">
        <v>1.7461619956902619</v>
      </c>
      <c r="W87" s="14">
        <v>0.33495858878092327</v>
      </c>
      <c r="X87">
        <f t="shared" si="92"/>
        <v>0.8323709885526378</v>
      </c>
      <c r="Y87">
        <f t="shared" si="93"/>
        <v>0.58456637092450825</v>
      </c>
      <c r="AA87">
        <f t="shared" si="94"/>
        <v>0.24780461762812955</v>
      </c>
      <c r="AB87">
        <f t="shared" si="95"/>
        <v>6.1407128517823498E-2</v>
      </c>
      <c r="AP87" s="13">
        <v>6.3630857983299774E-2</v>
      </c>
      <c r="AQ87" s="14">
        <v>-8.9305214462303065E-2</v>
      </c>
      <c r="AR87">
        <f t="shared" si="96"/>
        <v>0.5369217406373219</v>
      </c>
      <c r="AS87">
        <f t="shared" si="97"/>
        <v>0.51006645899019842</v>
      </c>
      <c r="AU87">
        <f t="shared" si="98"/>
        <v>2.6855281647123475E-2</v>
      </c>
      <c r="AV87">
        <f t="shared" si="99"/>
        <v>7.2120615234632691E-4</v>
      </c>
      <c r="BI87" s="13">
        <v>-1.21E-2</v>
      </c>
      <c r="BJ87" s="13">
        <v>-4.0280000000000003E-2</v>
      </c>
      <c r="BK87">
        <f t="shared" si="100"/>
        <v>0.52362354690187596</v>
      </c>
      <c r="BL87">
        <f t="shared" si="101"/>
        <v>0.51867519283004559</v>
      </c>
      <c r="BM87" s="3"/>
      <c r="BN87">
        <f t="shared" si="102"/>
        <v>4.9483540718303631E-3</v>
      </c>
      <c r="BO87">
        <f t="shared" si="103"/>
        <v>2.4486208020200135E-5</v>
      </c>
      <c r="CB87" s="2">
        <v>2.5896929095493761</v>
      </c>
      <c r="CC87" s="3">
        <v>0.5947585260696393</v>
      </c>
      <c r="CD87">
        <f t="shared" si="104"/>
        <v>0.98049340275808594</v>
      </c>
      <c r="CE87">
        <f t="shared" si="105"/>
        <v>0.63018674273231123</v>
      </c>
      <c r="CG87">
        <f t="shared" si="106"/>
        <v>0.35030666002577471</v>
      </c>
      <c r="CH87">
        <f t="shared" si="107"/>
        <v>0.1227147560584137</v>
      </c>
      <c r="CT87" s="2">
        <v>-1.3362101794129195</v>
      </c>
      <c r="CU87" s="3">
        <v>-0.22491282809807001</v>
      </c>
      <c r="CV87">
        <f t="shared" si="108"/>
        <v>0.29111233335148767</v>
      </c>
      <c r="CW87">
        <f t="shared" si="109"/>
        <v>0.48625402154854669</v>
      </c>
      <c r="CY87">
        <f t="shared" si="110"/>
        <v>-0.19514168819705902</v>
      </c>
      <c r="CZ87">
        <f t="shared" si="111"/>
        <v>3.8080278472398199E-2</v>
      </c>
      <c r="DL87" s="2">
        <v>1.5758396831714319</v>
      </c>
      <c r="DM87" s="3">
        <v>0.78338859118171356</v>
      </c>
      <c r="DN87">
        <f t="shared" si="112"/>
        <v>0.80246271642076716</v>
      </c>
      <c r="DO87">
        <f t="shared" si="113"/>
        <v>0.66330982118394211</v>
      </c>
      <c r="DQ87">
        <f t="shared" si="114"/>
        <v>0.13915289523682506</v>
      </c>
      <c r="DR87">
        <f t="shared" si="115"/>
        <v>1.936352825279081E-2</v>
      </c>
      <c r="ED87" s="2">
        <v>0.36105760655607949</v>
      </c>
      <c r="EE87" s="3">
        <v>0.25670422738819082</v>
      </c>
      <c r="EF87">
        <f t="shared" si="116"/>
        <v>0.58914930850003933</v>
      </c>
      <c r="EG87">
        <f t="shared" si="117"/>
        <v>0.57082505481960366</v>
      </c>
      <c r="EI87">
        <f t="shared" si="118"/>
        <v>1.8324253680435665E-2</v>
      </c>
      <c r="EJ87">
        <f t="shared" si="119"/>
        <v>3.3577827294495999E-4</v>
      </c>
      <c r="EW87" s="2">
        <v>-0.82691964288274822</v>
      </c>
      <c r="EX87" s="3">
        <v>0.14235985617038868</v>
      </c>
      <c r="EY87">
        <f t="shared" si="120"/>
        <v>0.38054277693501282</v>
      </c>
      <c r="EZ87">
        <f t="shared" si="121"/>
        <v>0.55074640205500136</v>
      </c>
      <c r="FB87">
        <f t="shared" si="122"/>
        <v>-0.17020362511998854</v>
      </c>
      <c r="FC87">
        <f t="shared" si="123"/>
        <v>2.8969274003985596E-2</v>
      </c>
      <c r="FP87" s="2">
        <v>-0.82691964288274822</v>
      </c>
      <c r="FQ87" s="3">
        <v>0.26327656188242249</v>
      </c>
      <c r="FR87">
        <f t="shared" si="124"/>
        <v>0.38054277693501282</v>
      </c>
      <c r="FS87">
        <f t="shared" si="125"/>
        <v>0.57197914417928997</v>
      </c>
      <c r="FU87">
        <f t="shared" si="126"/>
        <v>-0.19143636724427715</v>
      </c>
      <c r="FV87">
        <f t="shared" si="127"/>
        <v>3.6647882703685748E-2</v>
      </c>
      <c r="GI87" s="2">
        <v>6.3630857983299774E-2</v>
      </c>
      <c r="GJ87" s="3">
        <v>0.11876856721428526</v>
      </c>
      <c r="GK87">
        <f t="shared" si="128"/>
        <v>0.5369217406373219</v>
      </c>
      <c r="GL87">
        <f t="shared" si="129"/>
        <v>0.54660381686104598</v>
      </c>
      <c r="GN87">
        <f t="shared" si="130"/>
        <v>-9.6820762237240787E-3</v>
      </c>
      <c r="GO87">
        <f t="shared" si="131"/>
        <v>9.3742600002003117E-5</v>
      </c>
    </row>
    <row r="88" spans="2:197" x14ac:dyDescent="0.25">
      <c r="B88" s="13">
        <v>0.10388833319358505</v>
      </c>
      <c r="C88" s="13">
        <v>-0.79531497807394969</v>
      </c>
      <c r="D88">
        <f t="shared" si="88"/>
        <v>0.54399087624336961</v>
      </c>
      <c r="E88">
        <f t="shared" si="89"/>
        <v>0.38609249559347458</v>
      </c>
      <c r="G88">
        <f t="shared" si="90"/>
        <v>0.15789838064989503</v>
      </c>
      <c r="H88">
        <f t="shared" si="91"/>
        <v>2.4931898611859144E-2</v>
      </c>
      <c r="N88">
        <v>0.58945491194329924</v>
      </c>
      <c r="O88">
        <v>0.60141376841714578</v>
      </c>
      <c r="V88" s="13">
        <v>-1.3362101794129195</v>
      </c>
      <c r="W88" s="14">
        <v>-9.7392191685455973E-2</v>
      </c>
      <c r="X88">
        <f t="shared" si="92"/>
        <v>0.29111233335148767</v>
      </c>
      <c r="Y88">
        <f t="shared" si="93"/>
        <v>0.50864640126589078</v>
      </c>
      <c r="AA88">
        <f t="shared" si="94"/>
        <v>-0.21753406791440311</v>
      </c>
      <c r="AB88">
        <f t="shared" si="95"/>
        <v>4.7321070703388146E-2</v>
      </c>
      <c r="AP88" s="13">
        <v>-0.45618079736846956</v>
      </c>
      <c r="AQ88" s="14">
        <v>-0.64588571006001072</v>
      </c>
      <c r="AR88">
        <f t="shared" si="96"/>
        <v>0.44564380872302795</v>
      </c>
      <c r="AS88">
        <f t="shared" si="97"/>
        <v>0.41233198909338242</v>
      </c>
      <c r="AU88">
        <f t="shared" si="98"/>
        <v>3.3311819629645523E-2</v>
      </c>
      <c r="AV88">
        <f t="shared" si="99"/>
        <v>1.1096773270380367E-3</v>
      </c>
      <c r="BI88" s="13">
        <v>-0.29471000000000003</v>
      </c>
      <c r="BJ88" s="13">
        <v>-0.13664000000000001</v>
      </c>
      <c r="BK88">
        <f t="shared" si="100"/>
        <v>0.47399777173367236</v>
      </c>
      <c r="BL88">
        <f t="shared" si="101"/>
        <v>0.50175456123453199</v>
      </c>
      <c r="BM88" s="3"/>
      <c r="BN88">
        <f t="shared" si="102"/>
        <v>-2.7756789500859635E-2</v>
      </c>
      <c r="BO88">
        <f t="shared" si="103"/>
        <v>7.7043936339503166E-4</v>
      </c>
      <c r="CB88" s="2">
        <v>-1.0990517593584785</v>
      </c>
      <c r="CC88" s="3">
        <v>0.15721529058192951</v>
      </c>
      <c r="CD88">
        <f t="shared" si="104"/>
        <v>0.33275689806210684</v>
      </c>
      <c r="CE88">
        <f t="shared" si="105"/>
        <v>0.55335498790876847</v>
      </c>
      <c r="CG88">
        <f t="shared" si="106"/>
        <v>-0.22059808984666163</v>
      </c>
      <c r="CH88">
        <f t="shared" si="107"/>
        <v>4.8663517243995792E-2</v>
      </c>
      <c r="CT88" s="2">
        <v>5.427441323433628E-2</v>
      </c>
      <c r="CU88" s="3">
        <v>0.137303652683332</v>
      </c>
      <c r="CV88">
        <f t="shared" si="108"/>
        <v>0.53527876684486664</v>
      </c>
      <c r="CW88">
        <f t="shared" si="109"/>
        <v>0.54985854239874943</v>
      </c>
      <c r="CY88">
        <f t="shared" si="110"/>
        <v>-1.457977555388279E-2</v>
      </c>
      <c r="CZ88">
        <f t="shared" si="111"/>
        <v>2.1256985520159822E-4</v>
      </c>
      <c r="DL88" s="2">
        <v>0.3605209425882005</v>
      </c>
      <c r="DM88" s="3">
        <v>5.674141590745746E-2</v>
      </c>
      <c r="DN88">
        <f t="shared" si="112"/>
        <v>0.58905507133429558</v>
      </c>
      <c r="DO88">
        <f t="shared" si="113"/>
        <v>0.53571196779315466</v>
      </c>
      <c r="DQ88">
        <f t="shared" si="114"/>
        <v>5.3343103541140913E-2</v>
      </c>
      <c r="DR88">
        <f t="shared" si="115"/>
        <v>2.84548669540088E-3</v>
      </c>
      <c r="ED88" s="2">
        <v>0.74817362561585732</v>
      </c>
      <c r="EE88" s="3">
        <v>0.23768024523757977</v>
      </c>
      <c r="EF88">
        <f t="shared" si="116"/>
        <v>0.65712614062158681</v>
      </c>
      <c r="EG88">
        <f t="shared" si="117"/>
        <v>0.56748447996022089</v>
      </c>
      <c r="EI88">
        <f t="shared" si="118"/>
        <v>8.9641660661365918E-2</v>
      </c>
      <c r="EJ88">
        <f t="shared" si="119"/>
        <v>8.0356273261274775E-3</v>
      </c>
      <c r="EW88" s="2">
        <v>-1.3062584777124726</v>
      </c>
      <c r="EX88" s="3">
        <v>-0.88273611697047538</v>
      </c>
      <c r="EY88">
        <f t="shared" si="120"/>
        <v>0.29637179485140447</v>
      </c>
      <c r="EZ88">
        <f t="shared" si="121"/>
        <v>0.37074151090139973</v>
      </c>
      <c r="FB88">
        <f t="shared" si="122"/>
        <v>-7.436971604999526E-2</v>
      </c>
      <c r="FC88">
        <f t="shared" si="123"/>
        <v>5.5308546653569223E-3</v>
      </c>
      <c r="FP88" s="2">
        <v>2.0174007799614539</v>
      </c>
      <c r="FQ88" s="3">
        <v>0.70657105055545055</v>
      </c>
      <c r="FR88">
        <f t="shared" si="124"/>
        <v>0.88000000000000012</v>
      </c>
      <c r="FS88">
        <f t="shared" si="125"/>
        <v>0.6498208080559803</v>
      </c>
      <c r="FU88">
        <f t="shared" si="126"/>
        <v>0.23017919194401981</v>
      </c>
      <c r="FV88">
        <f t="shared" si="127"/>
        <v>5.2982460404001917E-2</v>
      </c>
      <c r="GI88" s="2">
        <v>0.60951253597223243</v>
      </c>
      <c r="GJ88" s="3">
        <v>0.14572720558849922</v>
      </c>
      <c r="GK88">
        <f t="shared" si="128"/>
        <v>0.63277751863640352</v>
      </c>
      <c r="GL88">
        <f t="shared" si="129"/>
        <v>0.55133770216871258</v>
      </c>
      <c r="GN88">
        <f t="shared" si="130"/>
        <v>8.143981646769094E-2</v>
      </c>
      <c r="GO88">
        <f t="shared" si="131"/>
        <v>6.6324437062911844E-3</v>
      </c>
    </row>
    <row r="89" spans="2:197" x14ac:dyDescent="0.25">
      <c r="B89" s="13">
        <v>2.0174007799614539</v>
      </c>
      <c r="C89" s="13">
        <v>0.33474095098044077</v>
      </c>
      <c r="D89">
        <f t="shared" si="88"/>
        <v>0.88000000000000012</v>
      </c>
      <c r="E89">
        <f t="shared" si="89"/>
        <v>0.58452815414323778</v>
      </c>
      <c r="G89">
        <f t="shared" si="90"/>
        <v>0.29547184585676234</v>
      </c>
      <c r="H89">
        <f t="shared" si="91"/>
        <v>8.7303611694002317E-2</v>
      </c>
      <c r="N89">
        <v>0.52362394003634183</v>
      </c>
      <c r="O89">
        <v>0.49292331965854275</v>
      </c>
      <c r="V89" s="13">
        <v>-1.3062584777124726</v>
      </c>
      <c r="W89" s="14">
        <v>-0.57731835231263318</v>
      </c>
      <c r="X89">
        <f t="shared" si="92"/>
        <v>0.29637179485140447</v>
      </c>
      <c r="Y89">
        <f t="shared" si="93"/>
        <v>0.42437228589621723</v>
      </c>
      <c r="AA89">
        <f t="shared" si="94"/>
        <v>-0.12800049104481276</v>
      </c>
      <c r="AB89">
        <f t="shared" si="95"/>
        <v>1.638412570771319E-2</v>
      </c>
      <c r="AP89" s="13">
        <v>-0.65361993529885654</v>
      </c>
      <c r="AQ89" s="14">
        <v>-0.40533046542946294</v>
      </c>
      <c r="AR89">
        <f t="shared" si="96"/>
        <v>0.41097387394245644</v>
      </c>
      <c r="AS89">
        <f t="shared" si="97"/>
        <v>0.45457302969905022</v>
      </c>
      <c r="AU89">
        <f t="shared" si="98"/>
        <v>-4.3599155756593788E-2</v>
      </c>
      <c r="AV89">
        <f t="shared" si="99"/>
        <v>1.9008863826877253E-3</v>
      </c>
      <c r="BI89" s="13">
        <v>-0.73780000000000001</v>
      </c>
      <c r="BJ89" s="13">
        <v>-0.23949999999999999</v>
      </c>
      <c r="BK89">
        <f t="shared" si="100"/>
        <v>0.39619201567663509</v>
      </c>
      <c r="BL89">
        <f t="shared" si="101"/>
        <v>0.48369254207809231</v>
      </c>
      <c r="BM89" s="3"/>
      <c r="BN89">
        <f t="shared" si="102"/>
        <v>-8.7500526401457224E-2</v>
      </c>
      <c r="BO89">
        <f t="shared" si="103"/>
        <v>7.6563421205321129E-3</v>
      </c>
      <c r="CB89" s="2">
        <v>-2.5027872371871138E-2</v>
      </c>
      <c r="CC89" s="3">
        <v>-0.43510562035704786</v>
      </c>
      <c r="CD89">
        <f t="shared" si="104"/>
        <v>0.52135343725349226</v>
      </c>
      <c r="CE89">
        <f t="shared" si="105"/>
        <v>0.44934456947458978</v>
      </c>
      <c r="CG89">
        <f t="shared" si="106"/>
        <v>7.2008867778902474E-2</v>
      </c>
      <c r="CH89">
        <f t="shared" si="107"/>
        <v>5.1852770387994587E-3</v>
      </c>
      <c r="CT89" s="2">
        <v>-2.2571788236183119</v>
      </c>
      <c r="CU89" s="3">
        <v>-0.5442351517338283</v>
      </c>
      <c r="CV89">
        <f t="shared" si="108"/>
        <v>0.12939200189010253</v>
      </c>
      <c r="CW89">
        <f t="shared" si="109"/>
        <v>0.43018163260641273</v>
      </c>
      <c r="CY89">
        <f t="shared" si="110"/>
        <v>-0.30078963071631021</v>
      </c>
      <c r="CZ89">
        <f t="shared" si="111"/>
        <v>9.0474401946454272E-2</v>
      </c>
      <c r="DL89" s="2">
        <v>-1.2203252562854447</v>
      </c>
      <c r="DM89" s="3">
        <v>-0.32004192073506021</v>
      </c>
      <c r="DN89">
        <f t="shared" si="112"/>
        <v>0.31146150408326867</v>
      </c>
      <c r="DO89">
        <f t="shared" si="113"/>
        <v>0.46954953493038565</v>
      </c>
      <c r="DQ89">
        <f t="shared" si="114"/>
        <v>-0.15808803084711698</v>
      </c>
      <c r="DR89">
        <f t="shared" si="115"/>
        <v>2.4991825497119008E-2</v>
      </c>
      <c r="ED89" s="2">
        <v>-1.3536392179217185</v>
      </c>
      <c r="EE89" s="3">
        <v>-0.35899258456027311</v>
      </c>
      <c r="EF89">
        <f t="shared" si="116"/>
        <v>0.28805182754335767</v>
      </c>
      <c r="EG89">
        <f t="shared" si="117"/>
        <v>0.46270987290270693</v>
      </c>
      <c r="EI89">
        <f t="shared" si="118"/>
        <v>-0.17465804535934926</v>
      </c>
      <c r="EJ89">
        <f t="shared" si="119"/>
        <v>3.0505432808748501E-2</v>
      </c>
      <c r="EW89" s="2">
        <v>0.11326015971081731</v>
      </c>
      <c r="EX89" s="3">
        <v>0.19226091763164924</v>
      </c>
      <c r="EY89">
        <f t="shared" si="120"/>
        <v>0.54563655104489672</v>
      </c>
      <c r="EZ89">
        <f t="shared" si="121"/>
        <v>0.55950893295175386</v>
      </c>
      <c r="FB89">
        <f t="shared" si="122"/>
        <v>-1.3872381906857134E-2</v>
      </c>
      <c r="FC89">
        <f t="shared" si="123"/>
        <v>1.9244297976969718E-4</v>
      </c>
      <c r="FP89" s="2">
        <v>-1.9806629764920609</v>
      </c>
      <c r="FQ89" s="3">
        <v>-0.63255557640623361</v>
      </c>
      <c r="FR89">
        <f t="shared" si="124"/>
        <v>0.17794765547607855</v>
      </c>
      <c r="FS89">
        <f t="shared" si="125"/>
        <v>0.4146727350530599</v>
      </c>
      <c r="FU89">
        <f t="shared" si="126"/>
        <v>-0.23672507957698136</v>
      </c>
      <c r="FV89">
        <f t="shared" si="127"/>
        <v>5.6038763300728156E-2</v>
      </c>
      <c r="GI89" s="2">
        <v>8.7324604558639538E-2</v>
      </c>
      <c r="GJ89" s="3">
        <v>0.48232929409787084</v>
      </c>
      <c r="GK89">
        <f t="shared" si="128"/>
        <v>0.54108231719314159</v>
      </c>
      <c r="GL89">
        <f t="shared" si="129"/>
        <v>0.6104443847543034</v>
      </c>
      <c r="GN89">
        <f t="shared" si="130"/>
        <v>-6.9362067561161811E-2</v>
      </c>
      <c r="GO89">
        <f t="shared" si="131"/>
        <v>4.8110964163591754E-3</v>
      </c>
    </row>
    <row r="90" spans="2:197" x14ac:dyDescent="0.25">
      <c r="B90" s="13">
        <v>0.6168405367295926</v>
      </c>
      <c r="C90" s="13">
        <v>0.5023392749632789</v>
      </c>
      <c r="D90">
        <f t="shared" si="88"/>
        <v>0.63406430154577398</v>
      </c>
      <c r="E90">
        <f t="shared" si="89"/>
        <v>0.61395809910109511</v>
      </c>
      <c r="G90">
        <f t="shared" si="90"/>
        <v>2.0106202444678867E-2</v>
      </c>
      <c r="H90">
        <f t="shared" si="91"/>
        <v>4.0425937674641046E-4</v>
      </c>
      <c r="N90">
        <v>0.54108231719314159</v>
      </c>
      <c r="O90">
        <v>0.51461848812049826</v>
      </c>
      <c r="V90" s="13">
        <v>-0.37919726007430171</v>
      </c>
      <c r="W90" s="14">
        <v>0.18569337422596377</v>
      </c>
      <c r="X90">
        <f t="shared" si="92"/>
        <v>0.45916197054820534</v>
      </c>
      <c r="Y90">
        <f t="shared" si="93"/>
        <v>0.55835568489804743</v>
      </c>
      <c r="AA90">
        <f t="shared" si="94"/>
        <v>-9.9193714349842088E-2</v>
      </c>
      <c r="AB90">
        <f t="shared" si="95"/>
        <v>9.8393929665180676E-3</v>
      </c>
      <c r="AP90" s="13">
        <v>0.85057154658330236</v>
      </c>
      <c r="AQ90" s="14">
        <v>0.37150024272256288</v>
      </c>
      <c r="AR90">
        <f t="shared" si="96"/>
        <v>0.67510701958419217</v>
      </c>
      <c r="AS90">
        <f t="shared" si="97"/>
        <v>0.59098301542676257</v>
      </c>
      <c r="AU90">
        <f t="shared" si="98"/>
        <v>8.4124004157429599E-2</v>
      </c>
      <c r="AV90">
        <f t="shared" si="99"/>
        <v>7.0768480754792324E-3</v>
      </c>
      <c r="BI90" s="13">
        <v>-1.5373600000000001</v>
      </c>
      <c r="BJ90" s="13">
        <v>2.8900000000000002E-3</v>
      </c>
      <c r="BK90">
        <f t="shared" si="100"/>
        <v>0.25579080979754787</v>
      </c>
      <c r="BL90">
        <f t="shared" si="101"/>
        <v>0.52625576221545778</v>
      </c>
      <c r="BM90" s="3"/>
      <c r="BN90">
        <f t="shared" si="102"/>
        <v>-0.27046495241790991</v>
      </c>
      <c r="BO90">
        <f t="shared" si="103"/>
        <v>7.3151290486422271E-2</v>
      </c>
      <c r="CB90" s="2">
        <v>-2.2761571756279251</v>
      </c>
      <c r="CC90" s="3">
        <v>0.13286272349304595</v>
      </c>
      <c r="CD90">
        <f t="shared" si="104"/>
        <v>0.12605943959615651</v>
      </c>
      <c r="CE90">
        <f t="shared" si="105"/>
        <v>0.54907872373155764</v>
      </c>
      <c r="CG90">
        <f t="shared" si="106"/>
        <v>-0.42301928413540113</v>
      </c>
      <c r="CH90">
        <f t="shared" si="107"/>
        <v>0.17894531475042724</v>
      </c>
      <c r="CT90" s="2">
        <v>-0.39937662185898654</v>
      </c>
      <c r="CU90" s="3">
        <v>-0.11528892143809921</v>
      </c>
      <c r="CV90">
        <f t="shared" si="108"/>
        <v>0.45561851323613356</v>
      </c>
      <c r="CW90">
        <f t="shared" si="109"/>
        <v>0.50550376977036415</v>
      </c>
      <c r="CY90">
        <f t="shared" si="110"/>
        <v>-4.9885256534230593E-2</v>
      </c>
      <c r="CZ90">
        <f t="shared" si="111"/>
        <v>2.4885388194859962E-3</v>
      </c>
      <c r="DL90" s="2">
        <v>0.80151733565751904</v>
      </c>
      <c r="DM90" s="3">
        <v>-2.7395532124019982E-2</v>
      </c>
      <c r="DN90">
        <f t="shared" si="112"/>
        <v>0.6664931940208485</v>
      </c>
      <c r="DO90">
        <f t="shared" si="113"/>
        <v>0.52093768073201407</v>
      </c>
      <c r="DQ90">
        <f t="shared" si="114"/>
        <v>0.14555551328883443</v>
      </c>
      <c r="DR90">
        <f t="shared" si="115"/>
        <v>2.1186407448776055E-2</v>
      </c>
      <c r="ED90" s="2">
        <v>1.7568126815528544</v>
      </c>
      <c r="EE90" s="3">
        <v>0.37697555694344431</v>
      </c>
      <c r="EF90">
        <f t="shared" si="116"/>
        <v>0.83424122860785244</v>
      </c>
      <c r="EG90">
        <f t="shared" si="117"/>
        <v>0.59194447012582041</v>
      </c>
      <c r="EI90">
        <f t="shared" si="118"/>
        <v>0.24229675848203203</v>
      </c>
      <c r="EJ90">
        <f t="shared" si="119"/>
        <v>5.8707719170900161E-2</v>
      </c>
      <c r="EW90" s="2">
        <v>0.32533532129688036</v>
      </c>
      <c r="EX90" s="3">
        <v>-0.2392076249711966</v>
      </c>
      <c r="EY90">
        <f t="shared" si="120"/>
        <v>0.58287654357039265</v>
      </c>
      <c r="EZ90">
        <f t="shared" si="121"/>
        <v>0.48374388257363099</v>
      </c>
      <c r="FB90">
        <f t="shared" si="122"/>
        <v>9.9132660996761657E-2</v>
      </c>
      <c r="FC90">
        <f t="shared" si="123"/>
        <v>9.8272844762988705E-3</v>
      </c>
      <c r="FP90" s="2">
        <v>-2.1945923563262575</v>
      </c>
      <c r="FQ90" s="3">
        <v>-0.85580517954677959</v>
      </c>
      <c r="FR90">
        <f t="shared" si="124"/>
        <v>0.14038206577463463</v>
      </c>
      <c r="FS90">
        <f t="shared" si="125"/>
        <v>0.37547053197516667</v>
      </c>
      <c r="FU90">
        <f t="shared" si="126"/>
        <v>-0.23508846620053203</v>
      </c>
      <c r="FV90">
        <f t="shared" si="127"/>
        <v>5.526658694051869E-2</v>
      </c>
      <c r="GI90" s="2">
        <v>-1.3101301724732752</v>
      </c>
      <c r="GJ90" s="3">
        <v>-9.6627405637194352E-2</v>
      </c>
      <c r="GK90">
        <f t="shared" si="128"/>
        <v>0.29569193266068405</v>
      </c>
      <c r="GL90">
        <f t="shared" si="129"/>
        <v>0.50878069623239164</v>
      </c>
      <c r="GN90">
        <f t="shared" si="130"/>
        <v>-0.21308876357170758</v>
      </c>
      <c r="GO90">
        <f t="shared" si="131"/>
        <v>4.5406821160519091E-2</v>
      </c>
    </row>
    <row r="91" spans="2:197" x14ac:dyDescent="0.25">
      <c r="B91" s="13">
        <v>0.60114099092102979</v>
      </c>
      <c r="C91" s="13">
        <v>0.5234659883414331</v>
      </c>
      <c r="D91">
        <f t="shared" si="88"/>
        <v>0.63130749134606889</v>
      </c>
      <c r="E91">
        <f t="shared" si="89"/>
        <v>0.61766790954002992</v>
      </c>
      <c r="G91">
        <f t="shared" si="90"/>
        <v>1.363958180603897E-2</v>
      </c>
      <c r="H91">
        <f t="shared" si="91"/>
        <v>1.8603819184362928E-4</v>
      </c>
      <c r="N91">
        <v>0.21722895900805878</v>
      </c>
      <c r="O91">
        <v>0.64511836846583315</v>
      </c>
      <c r="V91" s="13">
        <v>0.38649752864667314</v>
      </c>
      <c r="W91" s="14">
        <v>0.5188206404279776</v>
      </c>
      <c r="X91">
        <f t="shared" si="92"/>
        <v>0.59361651013467509</v>
      </c>
      <c r="Y91">
        <f t="shared" si="93"/>
        <v>0.61685219533624647</v>
      </c>
      <c r="AA91">
        <f t="shared" si="94"/>
        <v>-2.3235685201571377E-2</v>
      </c>
      <c r="AB91">
        <f t="shared" si="95"/>
        <v>5.3989706678652305E-4</v>
      </c>
      <c r="AP91" s="13">
        <v>-0.84965995928780591</v>
      </c>
      <c r="AQ91" s="14">
        <v>-0.33569395639032862</v>
      </c>
      <c r="AR91">
        <f t="shared" si="96"/>
        <v>0.37654962089251187</v>
      </c>
      <c r="AS91">
        <f t="shared" si="97"/>
        <v>0.46680106742267874</v>
      </c>
      <c r="AU91">
        <f t="shared" si="98"/>
        <v>-9.0251446530166868E-2</v>
      </c>
      <c r="AV91">
        <f t="shared" si="99"/>
        <v>8.1453236007875685E-3</v>
      </c>
      <c r="BI91" s="13">
        <v>1.75681</v>
      </c>
      <c r="BJ91" s="13">
        <v>0.23799000000000001</v>
      </c>
      <c r="BK91">
        <f t="shared" si="100"/>
        <v>0.83424075773230277</v>
      </c>
      <c r="BL91">
        <f t="shared" si="101"/>
        <v>0.56753887230372313</v>
      </c>
      <c r="BM91" s="3"/>
      <c r="BN91">
        <f t="shared" si="102"/>
        <v>0.26670188542857964</v>
      </c>
      <c r="BO91">
        <f t="shared" si="103"/>
        <v>7.1129895691159226E-2</v>
      </c>
      <c r="CB91" s="2">
        <v>-0.37919726007430171</v>
      </c>
      <c r="CC91" s="3">
        <v>0.10482025701626242</v>
      </c>
      <c r="CD91">
        <f t="shared" si="104"/>
        <v>0.45916197054820534</v>
      </c>
      <c r="CE91">
        <f t="shared" si="105"/>
        <v>0.54415452028320577</v>
      </c>
      <c r="CG91">
        <f t="shared" si="106"/>
        <v>-8.4992549735000422E-2</v>
      </c>
      <c r="CH91">
        <f t="shared" si="107"/>
        <v>7.2237335104565203E-3</v>
      </c>
      <c r="CT91" s="2">
        <v>-0.53184545646227033</v>
      </c>
      <c r="CU91" s="3">
        <v>-0.44624960528741053</v>
      </c>
      <c r="CV91">
        <f t="shared" si="108"/>
        <v>0.43235723938589293</v>
      </c>
      <c r="CW91">
        <f t="shared" si="109"/>
        <v>0.44738770704710307</v>
      </c>
      <c r="CY91">
        <f t="shared" si="110"/>
        <v>-1.5030467661210134E-2</v>
      </c>
      <c r="CZ91">
        <f t="shared" si="111"/>
        <v>2.2591495811468364E-4</v>
      </c>
      <c r="DL91" s="2">
        <v>-2.0576078255564711</v>
      </c>
      <c r="DM91" s="3">
        <v>-0.84541617503050137</v>
      </c>
      <c r="DN91">
        <f t="shared" si="112"/>
        <v>0.16443628723000875</v>
      </c>
      <c r="DO91">
        <f t="shared" si="113"/>
        <v>0.37729482128674896</v>
      </c>
      <c r="DQ91">
        <f t="shared" si="114"/>
        <v>-0.21285853405674021</v>
      </c>
      <c r="DR91">
        <f t="shared" si="115"/>
        <v>4.5308755520784436E-2</v>
      </c>
      <c r="ED91" s="2">
        <v>-0.42384605846118117</v>
      </c>
      <c r="EE91" s="3">
        <v>-0.18001009527868422</v>
      </c>
      <c r="EF91">
        <f t="shared" si="116"/>
        <v>0.45132172699603901</v>
      </c>
      <c r="EG91">
        <f t="shared" si="117"/>
        <v>0.49413885550110587</v>
      </c>
      <c r="EI91">
        <f t="shared" si="118"/>
        <v>-4.2817128505066859E-2</v>
      </c>
      <c r="EJ91">
        <f t="shared" si="119"/>
        <v>1.8333064934194089E-3</v>
      </c>
      <c r="EW91" s="2">
        <v>-0.83952678679214976</v>
      </c>
      <c r="EX91" s="3">
        <v>-0.1993344459135504</v>
      </c>
      <c r="EY91">
        <f t="shared" si="120"/>
        <v>0.37832898659085956</v>
      </c>
      <c r="EZ91">
        <f t="shared" si="121"/>
        <v>0.49074553651070429</v>
      </c>
      <c r="FB91">
        <f t="shared" si="122"/>
        <v>-0.11241654991984473</v>
      </c>
      <c r="FC91">
        <f t="shared" si="123"/>
        <v>1.2637480695880943E-2</v>
      </c>
      <c r="FP91" s="2">
        <v>1.0186854001965282</v>
      </c>
      <c r="FQ91" s="3">
        <v>0.36593827676377588</v>
      </c>
      <c r="FR91">
        <f t="shared" si="124"/>
        <v>0.70462749055857465</v>
      </c>
      <c r="FS91">
        <f t="shared" si="125"/>
        <v>0.59000634484835435</v>
      </c>
      <c r="FU91">
        <f t="shared" si="126"/>
        <v>0.11462114571022031</v>
      </c>
      <c r="FV91">
        <f t="shared" si="127"/>
        <v>1.3138007043923554E-2</v>
      </c>
      <c r="GI91" s="2">
        <v>-0.56326342369319049</v>
      </c>
      <c r="GJ91" s="3">
        <v>-0.24523900633122267</v>
      </c>
      <c r="GK91">
        <f t="shared" si="128"/>
        <v>0.4268403044648228</v>
      </c>
      <c r="GL91">
        <f t="shared" si="129"/>
        <v>0.48268478354908712</v>
      </c>
      <c r="GN91">
        <f t="shared" ref="GN91" si="132">GI91-GJ91</f>
        <v>-0.31802441736196785</v>
      </c>
      <c r="GO91">
        <f t="shared" si="131"/>
        <v>0.10113953003841912</v>
      </c>
    </row>
    <row r="92" spans="2:197" s="1" customFormat="1" x14ac:dyDescent="0.25">
      <c r="D92" s="1">
        <v>0.41097387394245644</v>
      </c>
      <c r="E92" s="1">
        <v>0.45916187518533347</v>
      </c>
      <c r="N92">
        <v>0.49</v>
      </c>
      <c r="O92">
        <v>0.58983060748124461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DL92" s="11">
        <v>-1.3062584777124726</v>
      </c>
      <c r="DM92" s="12">
        <v>-0.23573854064191052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D93">
        <v>0.60467245076147003</v>
      </c>
      <c r="E93">
        <v>0.55459412260282503</v>
      </c>
      <c r="N93">
        <v>0.56610483138317191</v>
      </c>
      <c r="O93">
        <v>0.46358326632496083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7" x14ac:dyDescent="0.25">
      <c r="D94">
        <v>0.62194023797294407</v>
      </c>
      <c r="E94">
        <v>0.55630254557211367</v>
      </c>
      <c r="N94">
        <v>0.62194023797294407</v>
      </c>
      <c r="O94">
        <v>0.58269552451752138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95">
        <v>0.28805182754335767</v>
      </c>
      <c r="E95">
        <v>0.42286978595627112</v>
      </c>
      <c r="N95">
        <v>0.45369123432850372</v>
      </c>
      <c r="O95">
        <v>0.6016997647355965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96">
        <v>0.53527876684486664</v>
      </c>
      <c r="E96">
        <v>0.56221802077846184</v>
      </c>
      <c r="N96">
        <v>0.47399856218281433</v>
      </c>
      <c r="O96">
        <v>0.48541318762794633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0.80246271642076716</v>
      </c>
      <c r="E97">
        <v>0.59626927181586753</v>
      </c>
      <c r="N97">
        <v>0.81244809224926051</v>
      </c>
      <c r="O97">
        <v>0.64421716735528622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0.33496878908134831</v>
      </c>
      <c r="E98">
        <v>0.42645290980284645</v>
      </c>
      <c r="N98">
        <v>0.14038206577463463</v>
      </c>
      <c r="O98">
        <v>0.43652642599666147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0.50476022257386211</v>
      </c>
      <c r="E99">
        <v>0.4938722498176521</v>
      </c>
      <c r="N99">
        <v>0.37832898659085956</v>
      </c>
      <c r="O99">
        <v>0.51848526798026018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0.17794765547607855</v>
      </c>
      <c r="E100">
        <v>0.43543548160693246</v>
      </c>
      <c r="N100">
        <v>0.63130749134606889</v>
      </c>
      <c r="O100">
        <v>0.61497251617072124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0.58287654357039265</v>
      </c>
      <c r="E101">
        <v>0.45748097521532355</v>
      </c>
      <c r="N101">
        <v>0.29569193266068405</v>
      </c>
      <c r="O101">
        <v>0.49923909217831353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0.67779320694188583</v>
      </c>
      <c r="E102">
        <v>0.58247339193038805</v>
      </c>
      <c r="N102">
        <v>0.61885212574357107</v>
      </c>
      <c r="O102">
        <v>0.46633135273578979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0.53584244447657914</v>
      </c>
      <c r="E103">
        <v>0.49186012563232984</v>
      </c>
      <c r="N103">
        <v>0.58287654357039265</v>
      </c>
      <c r="O103">
        <v>0.4325989169994251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0.38054277693501282</v>
      </c>
      <c r="E104">
        <v>0.56783123770349664</v>
      </c>
      <c r="N104">
        <v>0.38304346202253947</v>
      </c>
      <c r="O104">
        <v>0.495387988267804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0.42203288435399205</v>
      </c>
      <c r="E105">
        <v>0.45882136462720663</v>
      </c>
      <c r="N105">
        <v>0.70462749055857465</v>
      </c>
      <c r="O105">
        <v>0.57519934113530524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0.4023006349244469</v>
      </c>
      <c r="E106">
        <v>0.46507324261247063</v>
      </c>
      <c r="N106">
        <v>0.61</v>
      </c>
      <c r="O106">
        <v>0.50377732281511911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0.69413872926125175</v>
      </c>
      <c r="E107">
        <v>0.56035210897435206</v>
      </c>
      <c r="N107">
        <v>0.60338570549987947</v>
      </c>
      <c r="O107">
        <v>0.49939774047407548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0.70462749055857465</v>
      </c>
      <c r="E108">
        <v>0.56783123770349664</v>
      </c>
      <c r="N108">
        <v>0.41934568390443144</v>
      </c>
      <c r="O108">
        <v>0.59525445247643261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0.68077113395232502</v>
      </c>
      <c r="E109">
        <v>0.54689440919651455</v>
      </c>
      <c r="N109">
        <v>0.16443628723000875</v>
      </c>
      <c r="O109">
        <v>0.41382007131996335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0.60338570549987947</v>
      </c>
      <c r="E110">
        <v>0.52473839894018004</v>
      </c>
      <c r="N110">
        <v>0.17794765547607855</v>
      </c>
      <c r="O110">
        <v>0.45720425401043974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0.59888115925504981</v>
      </c>
      <c r="E111">
        <v>0.56226189955011796</v>
      </c>
      <c r="N111">
        <v>0.68077113395232502</v>
      </c>
      <c r="O111">
        <v>0.51049940281328055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0.39619273142626921</v>
      </c>
      <c r="E112">
        <v>0.48070553124777621</v>
      </c>
      <c r="N112">
        <v>0.64522355477623838</v>
      </c>
      <c r="O112">
        <v>0.44183341673872017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0.32836936521744486</v>
      </c>
      <c r="E113">
        <v>0.53488346076441473</v>
      </c>
      <c r="N113">
        <v>0.72230131171451473</v>
      </c>
      <c r="O113">
        <v>0.51558864921539294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0.3626197254938609</v>
      </c>
      <c r="E114">
        <v>0.4793779841726038</v>
      </c>
      <c r="N114">
        <v>0.45264926694004554</v>
      </c>
      <c r="O114">
        <v>0.46468852912488134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0.44564380872302795</v>
      </c>
      <c r="E115">
        <v>0.42062977127644896</v>
      </c>
      <c r="N115">
        <v>0.40828157510842333</v>
      </c>
      <c r="O115">
        <v>0.53818706237029157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0.45561851323613356</v>
      </c>
      <c r="E116">
        <v>0.51421022871762834</v>
      </c>
      <c r="N116">
        <v>0.47179058011274028</v>
      </c>
      <c r="O116">
        <v>0.53441626614460336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0.57975981218975936</v>
      </c>
      <c r="E117">
        <v>0.56445739560823316</v>
      </c>
      <c r="N117">
        <v>0.39619273142626921</v>
      </c>
      <c r="O117">
        <v>0.4818150890793208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0.46649926025629501</v>
      </c>
      <c r="E118">
        <v>0.56228863905138537</v>
      </c>
      <c r="N118">
        <v>0.60659904394084185</v>
      </c>
      <c r="O118">
        <v>0.61554120547814684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0.21722895900805878</v>
      </c>
      <c r="E119">
        <v>0.59163417740818813</v>
      </c>
      <c r="N119">
        <v>0.53584244447657914</v>
      </c>
      <c r="O119">
        <v>0.45658620186561899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0.58914930850003933</v>
      </c>
      <c r="E120">
        <v>0.56359261635936786</v>
      </c>
      <c r="N120">
        <v>0.57975981218975936</v>
      </c>
      <c r="O120">
        <v>0.56942471280245099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0.61163193295589768</v>
      </c>
      <c r="E121">
        <v>0.47110278119368115</v>
      </c>
      <c r="N121">
        <v>0.53013419465475176</v>
      </c>
      <c r="O121">
        <v>0.57663061818875894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0.85831613881077673</v>
      </c>
      <c r="E122">
        <v>0.61300168766859509</v>
      </c>
      <c r="N122">
        <v>0.5369217406373219</v>
      </c>
      <c r="O122">
        <v>0.52143217045393075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0.4659897375337344</v>
      </c>
      <c r="E123">
        <v>0.573483941046802</v>
      </c>
      <c r="N123">
        <v>0.97</v>
      </c>
      <c r="O123">
        <v>0.59792574664744458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0.67510701958419217</v>
      </c>
      <c r="E124">
        <v>0.5631955116705113</v>
      </c>
      <c r="N124">
        <v>0.45369123432850372</v>
      </c>
      <c r="O124">
        <v>0.5660130731887304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0.45132172699603901</v>
      </c>
      <c r="E125">
        <v>0.49499142066464891</v>
      </c>
      <c r="N125">
        <v>0.21722895900805878</v>
      </c>
      <c r="O125">
        <v>0.62120122778993347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0.63277751863640352</v>
      </c>
      <c r="E126">
        <v>0.58460237929591252</v>
      </c>
      <c r="N126">
        <v>0.41934568390443144</v>
      </c>
      <c r="O126">
        <v>0.56254881806113033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0.61</v>
      </c>
      <c r="E127">
        <v>0.47118169362889245</v>
      </c>
      <c r="N127">
        <v>0.29569193266068405</v>
      </c>
      <c r="O127">
        <v>0.51765166037937527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0.44015280840760745</v>
      </c>
      <c r="E128">
        <v>0.45366739792754734</v>
      </c>
      <c r="N128">
        <v>0.33496878908134831</v>
      </c>
      <c r="O128">
        <v>0.42054021831855637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0.30663529246453314</v>
      </c>
      <c r="E129">
        <v>0.57409129508040058</v>
      </c>
      <c r="N129">
        <v>0.58945491194329924</v>
      </c>
      <c r="O129">
        <v>0.56720708322755264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0.49252488217185592</v>
      </c>
      <c r="E130">
        <v>0.44985251316860914</v>
      </c>
      <c r="N130">
        <v>0.60650455620570343</v>
      </c>
      <c r="O130">
        <v>0.51912687326913731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0.12939200189010253</v>
      </c>
      <c r="E131">
        <v>0.44191753660734728</v>
      </c>
      <c r="N131">
        <v>0.57906610751379861</v>
      </c>
      <c r="O131">
        <v>0.61096891996591363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0.97</v>
      </c>
      <c r="E132">
        <v>0.60662980515218201</v>
      </c>
      <c r="N132">
        <v>0.64522355477623838</v>
      </c>
      <c r="O132">
        <v>0.38772398464484814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0.4268403044648228</v>
      </c>
      <c r="E133">
        <v>0.47529292443919963</v>
      </c>
      <c r="N133">
        <v>0.69413872926125175</v>
      </c>
      <c r="O133">
        <v>0.56352159407109004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0.65712614062158681</v>
      </c>
      <c r="E134">
        <v>0.59746474008693451</v>
      </c>
      <c r="N134">
        <v>0.47179058011274028</v>
      </c>
      <c r="O134">
        <v>0.52327605494401241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0.50219018160456308</v>
      </c>
      <c r="E135">
        <v>0.53196930589875402</v>
      </c>
      <c r="N135">
        <v>0.83424122860785244</v>
      </c>
      <c r="O135">
        <v>0.57236343133453083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0.64522355477623838</v>
      </c>
      <c r="E136">
        <v>0.44980616781803762</v>
      </c>
      <c r="N136">
        <v>0.6664931940208485</v>
      </c>
      <c r="O136">
        <v>0.52402022330084819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0.62874611688335025</v>
      </c>
      <c r="E137">
        <v>0.61081996502601299</v>
      </c>
      <c r="N137">
        <v>0.54399087624336961</v>
      </c>
      <c r="O137">
        <v>0.41645800003232125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0.14038206577463463</v>
      </c>
      <c r="E138">
        <v>0.41866792907808581</v>
      </c>
      <c r="N138">
        <v>0.54563655104489672</v>
      </c>
      <c r="O138">
        <v>0.55237329523886625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0.29569193266068405</v>
      </c>
      <c r="E139">
        <v>0.47263701687544102</v>
      </c>
      <c r="N139">
        <v>0.38304346202253947</v>
      </c>
      <c r="O139">
        <v>0.49206138895789575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0.83424122860785244</v>
      </c>
      <c r="E140">
        <v>0.58331365431955084</v>
      </c>
      <c r="N140">
        <v>0.3626197254938609</v>
      </c>
      <c r="O140">
        <v>0.50298955794150524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0.64777728275158686</v>
      </c>
      <c r="E141">
        <v>0.56525584788169714</v>
      </c>
      <c r="N141">
        <v>0.59888115925504981</v>
      </c>
      <c r="O141">
        <v>0.55231939960853049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0.52645979493954764</v>
      </c>
      <c r="E142">
        <v>0.45452668390295581</v>
      </c>
      <c r="N142">
        <v>0.81244809224926051</v>
      </c>
      <c r="O142">
        <v>0.61777098412893483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0.23958913306809887</v>
      </c>
      <c r="E143">
        <v>0.53564364407356946</v>
      </c>
      <c r="N143">
        <v>0.52362394003634183</v>
      </c>
      <c r="O143">
        <v>0.51026405014991283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0.55358520138487521</v>
      </c>
      <c r="E144">
        <v>0.51250394102669683</v>
      </c>
      <c r="N144">
        <v>0.47399856218281433</v>
      </c>
      <c r="O144">
        <v>0.49522048657915224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0.46659041887764507</v>
      </c>
      <c r="E145">
        <v>0.5965973796733568</v>
      </c>
      <c r="N145">
        <v>0.50476022257386211</v>
      </c>
      <c r="O145">
        <v>0.52839173558155128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0.88000000000000012</v>
      </c>
      <c r="E146">
        <v>0.57689129640753278</v>
      </c>
      <c r="N146">
        <v>0.38814857969882743</v>
      </c>
      <c r="O146">
        <v>0.46830883965409043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0.68475800134654241</v>
      </c>
      <c r="E147">
        <v>0.57479773448234672</v>
      </c>
      <c r="N147">
        <v>0.65712614062158681</v>
      </c>
      <c r="O147">
        <v>0.59529426072543679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0.37654962089251187</v>
      </c>
      <c r="E148">
        <v>0.45903618360277915</v>
      </c>
      <c r="N148">
        <v>0.40828157510842333</v>
      </c>
      <c r="O148">
        <v>0.52747264002895011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0.47179058011274028</v>
      </c>
      <c r="E149">
        <v>0.52308468746349079</v>
      </c>
      <c r="N149">
        <v>0.53527876684486664</v>
      </c>
      <c r="O149">
        <v>0.54641009075502067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0.54563655104489672</v>
      </c>
      <c r="E150">
        <v>0.5548500446353406</v>
      </c>
      <c r="N150">
        <v>0.61163193295589768</v>
      </c>
      <c r="O150">
        <v>0.46503036669211217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0.97</v>
      </c>
      <c r="E151">
        <v>0.59024056387143742</v>
      </c>
      <c r="N151">
        <v>0.6914006844846079</v>
      </c>
      <c r="O151">
        <v>0.59703084167290255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0.66600870684534796</v>
      </c>
      <c r="E152">
        <v>0.57408282028767843</v>
      </c>
      <c r="N152">
        <v>0.64777728275158686</v>
      </c>
      <c r="O152">
        <v>0.55831607388939164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0.41934568390443144</v>
      </c>
      <c r="E153">
        <v>0.56438315143213935</v>
      </c>
      <c r="N153">
        <v>0.45264926694004554</v>
      </c>
      <c r="O153">
        <v>0.4640276612026763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0.45369123432850372</v>
      </c>
      <c r="E154">
        <v>0.56222616878944565</v>
      </c>
      <c r="N154">
        <v>0.60338570549987947</v>
      </c>
      <c r="O154">
        <v>0.50683978401848484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0.49</v>
      </c>
      <c r="E155">
        <v>0.55748263580163215</v>
      </c>
      <c r="N155">
        <v>0.53584244447657914</v>
      </c>
      <c r="O155">
        <v>0.43195297616043626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0.49081466833748716</v>
      </c>
      <c r="E156">
        <v>0.49640890876780291</v>
      </c>
      <c r="N156">
        <v>0.4023006349244469</v>
      </c>
      <c r="O156">
        <v>0.47773043310260993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0.25301451774095368</v>
      </c>
      <c r="E157">
        <v>0.41704508884755681</v>
      </c>
      <c r="N157">
        <v>0.4659897375337344</v>
      </c>
      <c r="O157">
        <v>0.58536642035901199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0.37832898659085956</v>
      </c>
      <c r="E158">
        <v>0.48882576776254771</v>
      </c>
      <c r="N158">
        <v>0.29111233335148767</v>
      </c>
      <c r="O158">
        <v>0.51990053033489148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0.52135343725349226</v>
      </c>
      <c r="E159">
        <v>0.46478974245113208</v>
      </c>
      <c r="N159">
        <v>0.61</v>
      </c>
      <c r="O159">
        <v>0.49737383407667102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0.58073705425028788</v>
      </c>
      <c r="E160">
        <v>0.44370907518388963</v>
      </c>
      <c r="N160">
        <v>0.63911382754460588</v>
      </c>
      <c r="O160">
        <v>0.57404909150597172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0.78011348791304247</v>
      </c>
      <c r="E161">
        <v>0.60474188535346951</v>
      </c>
      <c r="N161">
        <v>0.56222114066277662</v>
      </c>
      <c r="O161">
        <v>0.53936527461160844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0.62229175668892533</v>
      </c>
      <c r="E162">
        <v>0.5863613899608705</v>
      </c>
      <c r="N162">
        <v>0.73384425570718981</v>
      </c>
      <c r="O162">
        <v>0.53086817738103553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0.66302019908923715</v>
      </c>
      <c r="E163">
        <v>0.58390633150619042</v>
      </c>
      <c r="N163">
        <v>0.61073927837106645</v>
      </c>
      <c r="O163">
        <v>0.50667946745931614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0.49846584992178466</v>
      </c>
      <c r="E164">
        <v>0.54448689267692674</v>
      </c>
      <c r="N164">
        <v>0.68475800134654241</v>
      </c>
      <c r="O164">
        <v>0.53300734857770149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0.33275689806210684</v>
      </c>
      <c r="E165">
        <v>0.55753253741042841</v>
      </c>
      <c r="N165">
        <v>0.64522355477623838</v>
      </c>
      <c r="O165">
        <v>0.43806801849215493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0.72230131171451473</v>
      </c>
      <c r="E166">
        <v>0.55242895669692815</v>
      </c>
      <c r="N166">
        <v>0.28288294976777656</v>
      </c>
      <c r="O166">
        <v>0.45130351806870539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0.6914006844846079</v>
      </c>
      <c r="E167">
        <v>0.59024056387143742</v>
      </c>
      <c r="N167">
        <v>0.45132172699603901</v>
      </c>
      <c r="O167">
        <v>0.50552966409667988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0.60441088865919246</v>
      </c>
      <c r="E168">
        <v>0.50871740860486325</v>
      </c>
      <c r="N168">
        <v>0.78011348791304247</v>
      </c>
      <c r="O168">
        <v>0.55691526593767848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0.16443628723000875</v>
      </c>
      <c r="E169">
        <v>0.42288208740617383</v>
      </c>
      <c r="N169">
        <v>0.46649926025629501</v>
      </c>
      <c r="O169">
        <v>0.55695332778909434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0.43235723938589293</v>
      </c>
      <c r="E170">
        <v>0.45030622210594379</v>
      </c>
      <c r="N170">
        <v>0.74558512678504529</v>
      </c>
      <c r="O170">
        <v>0.53444676541248859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0.51829435108155419</v>
      </c>
      <c r="E171">
        <v>0.60161733514591909</v>
      </c>
      <c r="N171">
        <v>0.41934568390443144</v>
      </c>
      <c r="O171">
        <v>0.54769060690671911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0.28352761297434403</v>
      </c>
      <c r="E172">
        <v>0.42436980526762258</v>
      </c>
      <c r="N172">
        <v>0.4659897375337344</v>
      </c>
      <c r="O172">
        <v>0.57230636276866031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0.98049340275808594</v>
      </c>
      <c r="E173">
        <v>0.61161903379064142</v>
      </c>
      <c r="N173">
        <v>0.29569193266068405</v>
      </c>
      <c r="O173">
        <v>0.49390389968144804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0.8225487306039323</v>
      </c>
      <c r="E174">
        <v>0.57016833053068183</v>
      </c>
      <c r="N174">
        <v>0.53013419465475176</v>
      </c>
      <c r="O174">
        <v>0.54188298335485685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0.45444125136688984</v>
      </c>
      <c r="E175">
        <v>0.52768771120515756</v>
      </c>
      <c r="N175">
        <v>0.34327468858800614</v>
      </c>
      <c r="O175">
        <v>0.50281272170675739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0.6877680019476502</v>
      </c>
      <c r="E176">
        <v>0.5560457416621829</v>
      </c>
      <c r="N176">
        <v>0.42203288435399205</v>
      </c>
      <c r="O176">
        <v>0.49346139500107766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0.8323709885526378</v>
      </c>
      <c r="E177">
        <v>0.58456637092450825</v>
      </c>
      <c r="N177">
        <v>0.32836936521744486</v>
      </c>
      <c r="O177">
        <v>0.52738633085178188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0.29111233335148767</v>
      </c>
      <c r="E178">
        <v>0.50864640126589078</v>
      </c>
      <c r="N178">
        <v>0.41097387394245644</v>
      </c>
      <c r="O178">
        <v>0.4590463042644306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0.29637179485140447</v>
      </c>
      <c r="E179">
        <v>0.42437228589621723</v>
      </c>
      <c r="N179">
        <v>0.46753463666992268</v>
      </c>
      <c r="O179">
        <v>0.5275295880347054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0.45916197054820534</v>
      </c>
      <c r="E180">
        <v>0.55835568489804743</v>
      </c>
      <c r="N180">
        <v>0.37654962089251187</v>
      </c>
      <c r="O180">
        <v>0.4861143786571408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0.59361651013467509</v>
      </c>
      <c r="E181">
        <v>0.61685219533624647</v>
      </c>
      <c r="N181">
        <v>0.21722895900805878</v>
      </c>
      <c r="O181">
        <v>0.59701849182770261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0.83424122860785244</v>
      </c>
      <c r="E182" s="1">
        <v>0.61537845668108282</v>
      </c>
      <c r="N182">
        <v>0.97</v>
      </c>
      <c r="O182">
        <v>0.53350804255485096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0.66302019908923715</v>
      </c>
      <c r="E183">
        <v>0.58583187631559874</v>
      </c>
      <c r="N183">
        <v>0.58905507133429558</v>
      </c>
      <c r="O183">
        <v>0.48804621295148815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0.47495338673855692</v>
      </c>
      <c r="E184">
        <v>0.49456616947593518</v>
      </c>
      <c r="N184">
        <v>0.46659041887764507</v>
      </c>
      <c r="O184">
        <v>0.54848694362130967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0.85831613881077673</v>
      </c>
      <c r="E185">
        <v>0.61545099732585062</v>
      </c>
      <c r="N185">
        <v>0.70462749055857465</v>
      </c>
      <c r="O185">
        <v>0.55759997811661122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0.4023006349244469</v>
      </c>
      <c r="E186">
        <v>0.49471250029673935</v>
      </c>
      <c r="N186">
        <v>0.28352761297434403</v>
      </c>
      <c r="O186">
        <v>0.43794863144426721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0.61163193295589768</v>
      </c>
      <c r="E187">
        <v>0.4807341994382035</v>
      </c>
      <c r="N187">
        <v>0.60338570549987947</v>
      </c>
      <c r="O187">
        <v>0.48396950233786262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0.4659897375337344</v>
      </c>
      <c r="E188">
        <v>0.59611437941564271</v>
      </c>
      <c r="N188">
        <v>0.58287654357039265</v>
      </c>
      <c r="O188">
        <v>0.45666789409123221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0.43235723938589293</v>
      </c>
      <c r="E189">
        <v>0.43834788271832603</v>
      </c>
      <c r="N189">
        <v>0.63406430154577398</v>
      </c>
      <c r="O189">
        <v>0.55009494265995962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0.6664931940208485</v>
      </c>
      <c r="E190">
        <v>0.56330743968350849</v>
      </c>
      <c r="N190">
        <v>0.62229175668892533</v>
      </c>
      <c r="O190">
        <v>0.53875944171716961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0.44015280840760745</v>
      </c>
      <c r="E191">
        <v>0.44859756344107132</v>
      </c>
      <c r="N191">
        <v>0.66302019908923715</v>
      </c>
      <c r="O191">
        <v>0.55743973888265008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0.73384425570718981</v>
      </c>
      <c r="E192">
        <v>0.60870333472588678</v>
      </c>
      <c r="N192">
        <v>0.49</v>
      </c>
      <c r="O192">
        <v>0.53654312517683667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0.25301451774095368</v>
      </c>
      <c r="E193">
        <v>0.41417268574049426</v>
      </c>
      <c r="N193">
        <v>0.64777728275158686</v>
      </c>
      <c r="O193">
        <v>0.55244834888190841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0.66600870684534796</v>
      </c>
      <c r="E194">
        <v>0.60618282532884282</v>
      </c>
      <c r="N194">
        <v>0.60467245076147003</v>
      </c>
      <c r="O194">
        <v>0.53476560379968463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0.69413872926125175</v>
      </c>
      <c r="E195">
        <v>0.62449737384183812</v>
      </c>
      <c r="N195">
        <v>0.65712614062158681</v>
      </c>
      <c r="O195">
        <v>0.54286227211440785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0.61073927837106645</v>
      </c>
      <c r="E196">
        <v>0.52362960870616937</v>
      </c>
      <c r="N196">
        <v>0.6914006844846079</v>
      </c>
      <c r="O196">
        <v>0.594202361171277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0.12939200189010253</v>
      </c>
      <c r="E197">
        <v>0.42552235512036762</v>
      </c>
      <c r="N197">
        <v>0.55358520138487521</v>
      </c>
      <c r="O197">
        <v>0.51850341442757752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0.52135343725349226</v>
      </c>
      <c r="E198">
        <v>0.47711624446265916</v>
      </c>
      <c r="N198">
        <v>0.57975981218975936</v>
      </c>
      <c r="O198">
        <v>0.54747377559116939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0.53527876684486664</v>
      </c>
      <c r="E199">
        <v>0.57832818679961717</v>
      </c>
      <c r="N199">
        <v>0.58945491194329924</v>
      </c>
      <c r="O199">
        <v>0.56802952651231409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0.45561851323613356</v>
      </c>
      <c r="E200">
        <v>0.5281601206369122</v>
      </c>
      <c r="N200">
        <v>0.47399856218281433</v>
      </c>
      <c r="O200">
        <v>0.49143664182631275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0.45444125136688984</v>
      </c>
      <c r="E201">
        <v>0.55098460668404126</v>
      </c>
      <c r="N201">
        <v>0.88000000000000012</v>
      </c>
      <c r="O201">
        <v>0.56385935563184775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0.63406430154577398</v>
      </c>
      <c r="E202">
        <v>0.60511500734600943</v>
      </c>
      <c r="N202" s="1">
        <v>0.39619273142626921</v>
      </c>
      <c r="O202">
        <v>0.48757702741873765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0.97</v>
      </c>
      <c r="E203">
        <v>0.63070159599972198</v>
      </c>
      <c r="N203" s="1">
        <v>0.97</v>
      </c>
      <c r="O203">
        <v>0.57348379661534998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0.46649926025629501</v>
      </c>
      <c r="E204">
        <v>0.55424425576625747</v>
      </c>
      <c r="N204" s="1">
        <v>0.38304346202253947</v>
      </c>
      <c r="O204">
        <v>0.51870230454796007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0.63911382754460588</v>
      </c>
      <c r="E205">
        <v>0.6036781562459701</v>
      </c>
      <c r="N205" s="1">
        <v>0.63911382754460588</v>
      </c>
      <c r="O205">
        <v>0.55651146073490276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0.12605943959615651</v>
      </c>
      <c r="E206">
        <v>0.53949502732685306</v>
      </c>
      <c r="N206" s="1">
        <v>0.6914006844846079</v>
      </c>
      <c r="O206">
        <v>0.56089961939076993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0.57906610751379861</v>
      </c>
      <c r="E207">
        <v>0.62969945277216566</v>
      </c>
      <c r="N207" s="1">
        <v>0.50204476168648526</v>
      </c>
      <c r="O207">
        <v>0.5595168558816086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0.6877680019476502</v>
      </c>
      <c r="E208">
        <v>0.58508341919063045</v>
      </c>
      <c r="N208" s="1">
        <v>0.28805182754335767</v>
      </c>
      <c r="O208">
        <v>0.39179763411764756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0.68475800134654241</v>
      </c>
      <c r="E209">
        <v>0.58428268926231541</v>
      </c>
      <c r="N209" s="1">
        <v>0.64777728275158686</v>
      </c>
      <c r="O209">
        <v>0.55945582162130569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0.38054277693501282</v>
      </c>
      <c r="E210">
        <v>0.56127486832800544</v>
      </c>
      <c r="N210" s="1">
        <v>0.62194023797294407</v>
      </c>
      <c r="O210">
        <v>0.55166312973740861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0.50476022257386211</v>
      </c>
      <c r="E211">
        <v>0.51554255207377808</v>
      </c>
      <c r="N211" s="1">
        <v>0.67510701958419217</v>
      </c>
      <c r="O211">
        <v>0.56366594863720598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0.74558512678504529</v>
      </c>
      <c r="E212">
        <v>0.57757685930650549</v>
      </c>
      <c r="N212" s="1">
        <v>0.54108231719314159</v>
      </c>
      <c r="O212">
        <v>0.54666514209715455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0.54563655104489672</v>
      </c>
      <c r="E213">
        <v>0.59213770284738865</v>
      </c>
      <c r="N213" s="1">
        <v>0.49</v>
      </c>
      <c r="O213">
        <v>0.52488087709257536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0.49081466833748716</v>
      </c>
      <c r="E214">
        <v>0.48682869452621497</v>
      </c>
      <c r="N214" s="1">
        <v>0.29569193266068405</v>
      </c>
      <c r="O214">
        <v>0.54254665486094134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0.65712614062158681</v>
      </c>
      <c r="E215">
        <v>0.59338008584212698</v>
      </c>
      <c r="N215" s="1">
        <v>0.63130749134606889</v>
      </c>
      <c r="O215">
        <v>0.5843706091798947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0.60911817067030305</v>
      </c>
      <c r="E216">
        <v>0.59136405907958922</v>
      </c>
      <c r="N216" s="1">
        <v>0.33275689806210684</v>
      </c>
      <c r="O216">
        <v>0.56046997844672075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0.50219018160456308</v>
      </c>
      <c r="E217">
        <v>0.56386550906871979</v>
      </c>
      <c r="N217" s="1">
        <v>0.8323709885526378</v>
      </c>
      <c r="O217">
        <v>0.54813721017080086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0.55358520138487521</v>
      </c>
      <c r="E218">
        <v>0.53613695092021874</v>
      </c>
      <c r="N218" s="1">
        <v>0.66600870684534796</v>
      </c>
      <c r="O218">
        <v>0.55046645073482148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0.3626197254938609</v>
      </c>
      <c r="E219">
        <v>0.47029874116108694</v>
      </c>
      <c r="N219" s="1">
        <v>0.17794765547607855</v>
      </c>
      <c r="O219">
        <v>0.45508809805501249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0.33496878908134831</v>
      </c>
      <c r="E220">
        <v>0.42837857663276185</v>
      </c>
      <c r="N220" s="1">
        <v>0.54399087624336961</v>
      </c>
      <c r="O220">
        <v>0.45047413227964755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0.6914006844846079</v>
      </c>
      <c r="E221">
        <v>0.5997997288525817</v>
      </c>
      <c r="N221" s="1">
        <v>0.68475800134654241</v>
      </c>
      <c r="O221">
        <v>0.59344177454242231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0.60441088865919246</v>
      </c>
      <c r="E222">
        <v>0.48667486044401748</v>
      </c>
      <c r="N222" s="1">
        <v>0.6877680019476502</v>
      </c>
      <c r="O222">
        <v>0.54547212974542192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0.78011348791304247</v>
      </c>
      <c r="E223">
        <v>0.62413887055442152</v>
      </c>
      <c r="N223" s="1">
        <v>0.3626197254938609</v>
      </c>
      <c r="O223">
        <v>0.53148049760671823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0.51829435108155419</v>
      </c>
      <c r="E224">
        <v>0.61582842709994967</v>
      </c>
      <c r="N224" s="1">
        <v>0.21722895900805878</v>
      </c>
      <c r="O224">
        <v>0.66337556569523748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0.62229175668892533</v>
      </c>
      <c r="E225">
        <v>0.5901133478970928</v>
      </c>
      <c r="N225" s="1">
        <v>0.4023006349244469</v>
      </c>
      <c r="O225">
        <v>0.48013090457795754</v>
      </c>
    </row>
    <row r="226" spans="4:15" x14ac:dyDescent="0.25">
      <c r="D226">
        <v>0.23958913306809887</v>
      </c>
      <c r="E226">
        <v>0.52878879522810041</v>
      </c>
      <c r="N226" s="1">
        <v>0.51829435108155419</v>
      </c>
      <c r="O226">
        <v>0.68871513369918402</v>
      </c>
    </row>
    <row r="227" spans="4:15" x14ac:dyDescent="0.25">
      <c r="D227">
        <v>0.42203288435399205</v>
      </c>
      <c r="E227">
        <v>0.4671319201069839</v>
      </c>
      <c r="N227" s="1">
        <v>0.49252488217185592</v>
      </c>
      <c r="O227">
        <v>0.48242022156020919</v>
      </c>
    </row>
    <row r="228" spans="4:15" x14ac:dyDescent="0.25">
      <c r="D228">
        <v>0.28805182754335767</v>
      </c>
      <c r="E228">
        <v>0.41766932248108729</v>
      </c>
      <c r="N228" s="1">
        <v>0.45561851323613356</v>
      </c>
      <c r="O228">
        <v>0.50446536326783475</v>
      </c>
    </row>
    <row r="229" spans="4:15" x14ac:dyDescent="0.25">
      <c r="D229">
        <v>0.46659041887764507</v>
      </c>
      <c r="E229">
        <v>0.57736821093691526</v>
      </c>
      <c r="N229" s="1">
        <v>0.30663529246453314</v>
      </c>
      <c r="O229">
        <v>0.62258613678542085</v>
      </c>
    </row>
    <row r="230" spans="4:15" x14ac:dyDescent="0.25">
      <c r="D230">
        <v>0.88000000000000012</v>
      </c>
      <c r="E230">
        <v>0.62921686609198346</v>
      </c>
      <c r="N230" s="1">
        <v>0.45916197054820534</v>
      </c>
      <c r="O230">
        <v>0.54277624741254915</v>
      </c>
    </row>
    <row r="231" spans="4:15" x14ac:dyDescent="0.25">
      <c r="D231">
        <v>0.60650455620570343</v>
      </c>
      <c r="E231">
        <v>0.53969308019807394</v>
      </c>
      <c r="N231" s="1">
        <v>0.67779320694188583</v>
      </c>
      <c r="O231">
        <v>0.5683003688506012</v>
      </c>
    </row>
    <row r="232" spans="4:15" x14ac:dyDescent="0.25">
      <c r="D232">
        <v>0.58914930850003933</v>
      </c>
      <c r="E232">
        <v>0.56128751283009148</v>
      </c>
      <c r="N232" s="1">
        <v>0.57906610751379861</v>
      </c>
      <c r="O232">
        <v>0.66247664966133835</v>
      </c>
    </row>
    <row r="233" spans="4:15" x14ac:dyDescent="0.25">
      <c r="D233">
        <v>0.45132172699603901</v>
      </c>
      <c r="E233">
        <v>0.49009595870060663</v>
      </c>
      <c r="N233" s="1">
        <v>0.57975981218975936</v>
      </c>
      <c r="O233">
        <v>0.55324305999872392</v>
      </c>
    </row>
    <row r="234" spans="4:15" x14ac:dyDescent="0.25">
      <c r="D234">
        <v>0.30663529246453314</v>
      </c>
      <c r="E234">
        <v>0.56260342529320206</v>
      </c>
      <c r="N234" s="1">
        <v>0.12939200189010253</v>
      </c>
      <c r="O234">
        <v>0.48060525219315892</v>
      </c>
    </row>
    <row r="235" spans="4:15" x14ac:dyDescent="0.25">
      <c r="D235">
        <v>0.34327468858800614</v>
      </c>
      <c r="E235">
        <v>0.47322882146983031</v>
      </c>
      <c r="N235" s="1">
        <v>0.64522355477623838</v>
      </c>
      <c r="O235">
        <v>0.43934011874006368</v>
      </c>
    </row>
    <row r="236" spans="4:15" x14ac:dyDescent="0.25">
      <c r="D236">
        <v>0.28352761297434403</v>
      </c>
      <c r="E236">
        <v>0.42144298804094726</v>
      </c>
      <c r="N236" s="1">
        <v>0.42203288435399205</v>
      </c>
      <c r="O236">
        <v>0.47696668094949046</v>
      </c>
    </row>
    <row r="237" spans="4:15" x14ac:dyDescent="0.25">
      <c r="D237">
        <v>0.32836936521744486</v>
      </c>
      <c r="E237">
        <v>0.52471419382467588</v>
      </c>
      <c r="N237" s="1">
        <v>0.62229175668892533</v>
      </c>
      <c r="O237">
        <v>0.64810953767195822</v>
      </c>
    </row>
    <row r="238" spans="4:15" x14ac:dyDescent="0.25">
      <c r="D238">
        <v>0.52645979493954764</v>
      </c>
      <c r="E238">
        <v>0.46330442604159461</v>
      </c>
      <c r="N238" s="1">
        <v>0.44564380872302795</v>
      </c>
      <c r="O238">
        <v>0.37818531487228435</v>
      </c>
    </row>
    <row r="239" spans="4:15" x14ac:dyDescent="0.25">
      <c r="D239">
        <v>0.7699824382755841</v>
      </c>
      <c r="E239">
        <v>0.58636279355092003</v>
      </c>
      <c r="N239" s="1">
        <v>0.63277751863640352</v>
      </c>
      <c r="O239">
        <v>0.56669824041744898</v>
      </c>
    </row>
    <row r="240" spans="4:15" x14ac:dyDescent="0.25">
      <c r="D240">
        <v>0.8225487306039323</v>
      </c>
      <c r="E240">
        <v>0.61929355642987993</v>
      </c>
      <c r="N240" s="1">
        <v>0.49081466833748716</v>
      </c>
      <c r="O240">
        <v>0.56358086551577191</v>
      </c>
    </row>
    <row r="241" spans="4:15" x14ac:dyDescent="0.25">
      <c r="D241">
        <v>0.3469026965202473</v>
      </c>
      <c r="E241">
        <v>0.4324627186047868</v>
      </c>
      <c r="N241" s="1">
        <v>0.29637179485140447</v>
      </c>
      <c r="O241">
        <v>0.38546569741934378</v>
      </c>
    </row>
    <row r="242" spans="4:15" x14ac:dyDescent="0.25">
      <c r="D242">
        <v>0.29111233335148767</v>
      </c>
      <c r="E242">
        <v>0.51948322753170417</v>
      </c>
      <c r="N242">
        <v>0.49</v>
      </c>
      <c r="O242">
        <v>0.58236841684053664</v>
      </c>
    </row>
    <row r="243" spans="4:15" x14ac:dyDescent="0.25">
      <c r="D243">
        <v>0.54399087624336961</v>
      </c>
      <c r="E243">
        <v>0.46029771766185662</v>
      </c>
      <c r="N243">
        <v>0.78011348791304247</v>
      </c>
      <c r="O243">
        <v>0.57841818541653067</v>
      </c>
    </row>
    <row r="244" spans="4:15" x14ac:dyDescent="0.25">
      <c r="D244">
        <v>0.67779320694188583</v>
      </c>
      <c r="E244">
        <v>0.58501275278338938</v>
      </c>
      <c r="N244">
        <v>0.80246271642076716</v>
      </c>
      <c r="O244">
        <v>0.56938145151658126</v>
      </c>
    </row>
    <row r="245" spans="4:15" x14ac:dyDescent="0.25">
      <c r="D245">
        <v>0.29637179485140447</v>
      </c>
      <c r="E245">
        <v>0.41477357750081267</v>
      </c>
      <c r="N245">
        <v>0.56222114066277662</v>
      </c>
      <c r="O245">
        <v>0.57121846784809849</v>
      </c>
    </row>
    <row r="246" spans="4:15" x14ac:dyDescent="0.25">
      <c r="D246">
        <v>0.62874611688335025</v>
      </c>
      <c r="E246">
        <v>0.61273225257045705</v>
      </c>
      <c r="N246">
        <v>0.68475800134654241</v>
      </c>
      <c r="O246">
        <v>0.52782790245345013</v>
      </c>
    </row>
    <row r="247" spans="4:15" x14ac:dyDescent="0.25">
      <c r="D247">
        <v>0.4268403044648228</v>
      </c>
      <c r="E247">
        <v>0.50777873599002388</v>
      </c>
      <c r="N247">
        <v>0.60659904394084185</v>
      </c>
      <c r="O247">
        <v>0.63266224075843025</v>
      </c>
    </row>
    <row r="248" spans="4:15" x14ac:dyDescent="0.25">
      <c r="D248">
        <v>0.45916197054820534</v>
      </c>
      <c r="E248">
        <v>0.55555445231614398</v>
      </c>
      <c r="N248">
        <v>0.97</v>
      </c>
      <c r="O248">
        <v>0.55178929296385426</v>
      </c>
    </row>
    <row r="249" spans="4:15" x14ac:dyDescent="0.25">
      <c r="D249">
        <v>0.60467245076147003</v>
      </c>
      <c r="E249">
        <v>0.55993358190492071</v>
      </c>
      <c r="N249">
        <v>0.46753463666992268</v>
      </c>
      <c r="O249">
        <v>0.51944331489222906</v>
      </c>
    </row>
    <row r="250" spans="4:15" x14ac:dyDescent="0.25">
      <c r="D250">
        <v>0.58905507133429558</v>
      </c>
      <c r="E250">
        <v>0.4889512939883206</v>
      </c>
      <c r="N250">
        <v>0.29569193266068405</v>
      </c>
      <c r="O250">
        <v>0.50889136747529085</v>
      </c>
    </row>
    <row r="251" spans="4:15" x14ac:dyDescent="0.25">
      <c r="D251">
        <v>0.64777728275158686</v>
      </c>
      <c r="E251">
        <v>0.57851135501966278</v>
      </c>
      <c r="N251">
        <v>0.57906610751379861</v>
      </c>
      <c r="O251">
        <v>0.58190381918876499</v>
      </c>
    </row>
    <row r="252" spans="4:15" x14ac:dyDescent="0.25">
      <c r="D252">
        <v>0.35505197617961504</v>
      </c>
      <c r="E252">
        <v>0.57535265308481454</v>
      </c>
      <c r="N252">
        <v>0.38814857969882743</v>
      </c>
      <c r="O252">
        <v>0.5011617621516854</v>
      </c>
    </row>
    <row r="253" spans="4:15" x14ac:dyDescent="0.25">
      <c r="D253">
        <v>0.4751968682027613</v>
      </c>
      <c r="E253">
        <v>0.56546864902065508</v>
      </c>
      <c r="N253">
        <v>0.63130749134606889</v>
      </c>
      <c r="O253">
        <v>0.64155261864266522</v>
      </c>
    </row>
    <row r="254" spans="4:15" x14ac:dyDescent="0.25">
      <c r="D254">
        <v>0.49846584992178466</v>
      </c>
      <c r="E254">
        <v>0.56132825257629326</v>
      </c>
      <c r="N254">
        <v>0.68077113395232502</v>
      </c>
      <c r="O254">
        <v>0.50201776521325214</v>
      </c>
    </row>
    <row r="255" spans="4:15" x14ac:dyDescent="0.25">
      <c r="D255">
        <v>0.50204476168648526</v>
      </c>
      <c r="E255">
        <v>0.51150903438364437</v>
      </c>
      <c r="N255">
        <v>0.30663529246453314</v>
      </c>
      <c r="O255">
        <v>0.56164226682500307</v>
      </c>
    </row>
    <row r="256" spans="4:15" x14ac:dyDescent="0.25">
      <c r="D256">
        <v>0.33275689806210684</v>
      </c>
      <c r="E256">
        <v>0.55832697536733766</v>
      </c>
      <c r="N256">
        <v>0.12939200189010253</v>
      </c>
      <c r="O256">
        <v>0.48487133979532215</v>
      </c>
    </row>
    <row r="257" spans="4:15" x14ac:dyDescent="0.25">
      <c r="D257">
        <v>0.59361651013467509</v>
      </c>
      <c r="E257">
        <v>0.61638319456388102</v>
      </c>
      <c r="N257">
        <v>0.25579062169460798</v>
      </c>
      <c r="O257">
        <v>0.56139860864260305</v>
      </c>
    </row>
    <row r="258" spans="4:15" x14ac:dyDescent="0.25">
      <c r="D258">
        <v>0.80246271642076716</v>
      </c>
      <c r="E258">
        <v>0.6487039492676514</v>
      </c>
      <c r="N258">
        <v>0.47179058011274028</v>
      </c>
      <c r="O258">
        <v>0.52982210057101709</v>
      </c>
    </row>
    <row r="259" spans="4:15" x14ac:dyDescent="0.25">
      <c r="D259">
        <v>0.38814857969882743</v>
      </c>
      <c r="E259">
        <v>0.46911537609394227</v>
      </c>
      <c r="N259">
        <v>0.38054277693501282</v>
      </c>
      <c r="O259">
        <v>0.59327015682690809</v>
      </c>
    </row>
    <row r="260" spans="4:15" x14ac:dyDescent="0.25">
      <c r="D260">
        <v>0.98049340275808594</v>
      </c>
      <c r="E260">
        <v>0.65551285978340501</v>
      </c>
      <c r="N260">
        <v>0.50204476168648526</v>
      </c>
      <c r="O260">
        <v>0.51003377496772562</v>
      </c>
    </row>
    <row r="261" spans="4:15" x14ac:dyDescent="0.25">
      <c r="D261">
        <v>0.63277751863640352</v>
      </c>
      <c r="E261">
        <v>0.62335092080441012</v>
      </c>
      <c r="N261">
        <v>0.28352761297434403</v>
      </c>
      <c r="O261">
        <v>0.46658507408272071</v>
      </c>
    </row>
    <row r="262" spans="4:15" x14ac:dyDescent="0.25">
      <c r="D262">
        <v>0.28288294976777656</v>
      </c>
      <c r="E262">
        <v>0.44765123349027264</v>
      </c>
      <c r="N262">
        <v>0.34327468858800614</v>
      </c>
      <c r="O262">
        <v>0.49760309099879962</v>
      </c>
    </row>
    <row r="263" spans="4:15" x14ac:dyDescent="0.25">
      <c r="D263">
        <v>0.56222114066277662</v>
      </c>
      <c r="E263">
        <v>0.55276688230912707</v>
      </c>
      <c r="N263">
        <v>0.17794765547607855</v>
      </c>
      <c r="O263">
        <v>0.47904366261293518</v>
      </c>
    </row>
    <row r="264" spans="4:15" x14ac:dyDescent="0.25">
      <c r="D264">
        <v>0.97</v>
      </c>
      <c r="E264">
        <v>0.65104958078034325</v>
      </c>
      <c r="N264">
        <v>0.49081466833748716</v>
      </c>
      <c r="O264">
        <v>0.49968645668150186</v>
      </c>
    </row>
    <row r="265" spans="4:15" x14ac:dyDescent="0.25">
      <c r="D265">
        <v>0.58073705425028788</v>
      </c>
      <c r="E265">
        <v>0.44737702372685467</v>
      </c>
      <c r="N265">
        <v>0.8323709885526378</v>
      </c>
      <c r="O265">
        <v>0.58539635624852093</v>
      </c>
    </row>
    <row r="266" spans="4:15" x14ac:dyDescent="0.25">
      <c r="D266">
        <v>0.59888115925504981</v>
      </c>
      <c r="E266">
        <v>0.563406583158232</v>
      </c>
      <c r="N266">
        <v>0.45264926694004554</v>
      </c>
      <c r="O266">
        <v>0.46684307108949535</v>
      </c>
    </row>
    <row r="267" spans="4:15" x14ac:dyDescent="0.25">
      <c r="D267">
        <v>0.5369217406373219</v>
      </c>
      <c r="E267">
        <v>0.51006645899019842</v>
      </c>
      <c r="N267">
        <v>0.14038206577463463</v>
      </c>
      <c r="O267">
        <v>0.45817281858206088</v>
      </c>
    </row>
    <row r="268" spans="4:15" x14ac:dyDescent="0.25">
      <c r="D268">
        <v>0.44564380872302795</v>
      </c>
      <c r="E268">
        <v>0.41233198909338242</v>
      </c>
      <c r="N268">
        <v>0.47399856218281433</v>
      </c>
      <c r="O268">
        <v>0.52054713350511839</v>
      </c>
    </row>
    <row r="269" spans="4:15" x14ac:dyDescent="0.25">
      <c r="D269">
        <v>0.41097387394245644</v>
      </c>
      <c r="E269">
        <v>0.45457302969905022</v>
      </c>
      <c r="N269">
        <v>0.45916197054820534</v>
      </c>
      <c r="O269">
        <v>0.57757528346350206</v>
      </c>
    </row>
    <row r="270" spans="4:15" x14ac:dyDescent="0.25">
      <c r="D270">
        <v>0.67510701958419217</v>
      </c>
      <c r="E270">
        <v>0.59098301542676257</v>
      </c>
      <c r="N270">
        <v>0.16443628723000875</v>
      </c>
      <c r="O270">
        <v>0.45650120297429564</v>
      </c>
    </row>
    <row r="271" spans="4:15" x14ac:dyDescent="0.25">
      <c r="D271">
        <v>0.37654962089251187</v>
      </c>
      <c r="E271">
        <v>0.46680106742267874</v>
      </c>
      <c r="N271">
        <v>0.66302019908923715</v>
      </c>
      <c r="O271">
        <v>0.55788759521123854</v>
      </c>
    </row>
    <row r="272" spans="4:15" x14ac:dyDescent="0.25">
      <c r="D272" s="1">
        <v>0.44564380872302795</v>
      </c>
      <c r="E272" s="1">
        <v>0.39133010657327383</v>
      </c>
      <c r="N272">
        <v>0.60338570549987947</v>
      </c>
      <c r="O272">
        <v>0.51192507881267024</v>
      </c>
    </row>
    <row r="273" spans="4:21" x14ac:dyDescent="0.25">
      <c r="D273">
        <v>0.80246271642076716</v>
      </c>
      <c r="E273">
        <v>0.61498848502763137</v>
      </c>
      <c r="N273">
        <v>0.73384425570718981</v>
      </c>
      <c r="O273">
        <v>0.54907008827088499</v>
      </c>
    </row>
    <row r="274" spans="4:21" x14ac:dyDescent="0.25">
      <c r="D274">
        <v>0.58287654357039265</v>
      </c>
      <c r="E274">
        <v>0.42825733443528824</v>
      </c>
      <c r="N274">
        <v>0.50476022257386211</v>
      </c>
      <c r="O274">
        <v>0.54244479701965098</v>
      </c>
    </row>
    <row r="275" spans="4:21" x14ac:dyDescent="0.25">
      <c r="D275">
        <v>0.46659041887764507</v>
      </c>
      <c r="E275">
        <v>0.57952320952988667</v>
      </c>
      <c r="N275">
        <v>0.55358520138487521</v>
      </c>
      <c r="O275">
        <v>0.53370912337190113</v>
      </c>
    </row>
    <row r="276" spans="4:21" x14ac:dyDescent="0.25">
      <c r="D276">
        <v>0.49252488217185592</v>
      </c>
      <c r="E276">
        <v>0.44145996197495674</v>
      </c>
      <c r="N276">
        <v>0.45561851323613356</v>
      </c>
      <c r="O276">
        <v>0.52173591460902169</v>
      </c>
    </row>
    <row r="277" spans="4:21" x14ac:dyDescent="0.25">
      <c r="D277">
        <v>0.63130749134606889</v>
      </c>
      <c r="E277">
        <v>0.60371404189513767</v>
      </c>
      <c r="N277">
        <v>0.46649926025629501</v>
      </c>
      <c r="O277">
        <v>0.53678904450828691</v>
      </c>
    </row>
    <row r="278" spans="4:21" x14ac:dyDescent="0.25">
      <c r="D278">
        <v>0.49081466833748716</v>
      </c>
      <c r="E278">
        <v>0.49716973424029542</v>
      </c>
      <c r="N278">
        <v>0.54399087624336961</v>
      </c>
      <c r="O278">
        <v>0.48761366363592185</v>
      </c>
    </row>
    <row r="279" spans="4:21" x14ac:dyDescent="0.25">
      <c r="D279">
        <v>0.25301451774095368</v>
      </c>
      <c r="E279">
        <v>0.39587590535342548</v>
      </c>
      <c r="N279">
        <v>0.45369123432850372</v>
      </c>
      <c r="O279">
        <v>0.58686168496548941</v>
      </c>
    </row>
    <row r="280" spans="4:21" x14ac:dyDescent="0.25">
      <c r="D280">
        <v>0.32836936521744486</v>
      </c>
      <c r="E280">
        <v>0.49686708213155595</v>
      </c>
      <c r="N280">
        <v>0.49846584992178466</v>
      </c>
      <c r="O280">
        <v>0.58000565542330507</v>
      </c>
    </row>
    <row r="281" spans="4:21" x14ac:dyDescent="0.25">
      <c r="D281">
        <v>0.39619273142626921</v>
      </c>
      <c r="E281">
        <v>0.49064018936197634</v>
      </c>
      <c r="N281">
        <v>0.52678113306752417</v>
      </c>
      <c r="O281">
        <v>0.5573070312262971</v>
      </c>
    </row>
    <row r="282" spans="4:21" x14ac:dyDescent="0.25">
      <c r="D282">
        <v>0.60441088865919246</v>
      </c>
      <c r="E282">
        <v>0.4961650620901365</v>
      </c>
      <c r="N282">
        <v>0.5369217406373219</v>
      </c>
      <c r="O282">
        <v>0.50750368609515373</v>
      </c>
    </row>
    <row r="283" spans="4:21" x14ac:dyDescent="0.25">
      <c r="D283">
        <v>0.72230131171451473</v>
      </c>
      <c r="E283">
        <v>0.54609062599093605</v>
      </c>
      <c r="N283">
        <v>0.50219018160456308</v>
      </c>
      <c r="O283">
        <v>0.54367956607003065</v>
      </c>
    </row>
    <row r="284" spans="4:21" x14ac:dyDescent="0.25">
      <c r="D284">
        <v>0.49</v>
      </c>
      <c r="E284">
        <v>0.54248798571714163</v>
      </c>
      <c r="N284">
        <v>0.47495338673855692</v>
      </c>
      <c r="O284">
        <v>0.45679182026354914</v>
      </c>
    </row>
    <row r="285" spans="4:21" x14ac:dyDescent="0.25">
      <c r="D285">
        <v>0.25579062169460798</v>
      </c>
      <c r="E285">
        <v>0.55168534132519431</v>
      </c>
      <c r="N285">
        <v>0.61</v>
      </c>
      <c r="O285">
        <v>0.47782851005986549</v>
      </c>
    </row>
    <row r="286" spans="4:21" x14ac:dyDescent="0.25">
      <c r="D286">
        <v>0.37654962089251187</v>
      </c>
      <c r="E286">
        <v>0.43359266246134931</v>
      </c>
      <c r="N286">
        <v>0.60338570549987947</v>
      </c>
      <c r="O286">
        <v>0.51115756582714755</v>
      </c>
    </row>
    <row r="287" spans="4:21" x14ac:dyDescent="0.25">
      <c r="D287">
        <v>0.28352761297434403</v>
      </c>
      <c r="E287">
        <v>0.40928221440348322</v>
      </c>
      <c r="N287">
        <v>0.4751968682027613</v>
      </c>
      <c r="O287">
        <v>0.55074640205500136</v>
      </c>
      <c r="U287"/>
    </row>
    <row r="288" spans="4:21" x14ac:dyDescent="0.25">
      <c r="D288">
        <v>0.35505197617961504</v>
      </c>
      <c r="E288">
        <v>0.56305252359443525</v>
      </c>
      <c r="N288">
        <v>0.65712614062158681</v>
      </c>
      <c r="O288">
        <v>0.56463635816606939</v>
      </c>
      <c r="U288"/>
    </row>
    <row r="289" spans="4:21" x14ac:dyDescent="0.25">
      <c r="D289">
        <v>0.14038206577463463</v>
      </c>
      <c r="E289">
        <v>0.36957536407109726</v>
      </c>
      <c r="N289">
        <v>0.17794765547607855</v>
      </c>
      <c r="O289">
        <v>0.45695543801930266</v>
      </c>
      <c r="U289"/>
    </row>
    <row r="290" spans="4:21" x14ac:dyDescent="0.25">
      <c r="D290">
        <v>0.28805182754335767</v>
      </c>
      <c r="E290">
        <v>0.4080032865906621</v>
      </c>
      <c r="N290">
        <v>0.12939200189010253</v>
      </c>
      <c r="O290">
        <v>0.46203762448217534</v>
      </c>
      <c r="U290"/>
    </row>
    <row r="291" spans="4:21" x14ac:dyDescent="0.25">
      <c r="D291">
        <v>0.78011348791304247</v>
      </c>
      <c r="E291">
        <v>0.5922792632089805</v>
      </c>
      <c r="N291">
        <v>0.8323709885526378</v>
      </c>
      <c r="O291">
        <v>0.56119909666705814</v>
      </c>
      <c r="U291"/>
    </row>
    <row r="292" spans="4:21" x14ac:dyDescent="0.25">
      <c r="D292">
        <v>0.38054277693501282</v>
      </c>
      <c r="E292">
        <v>0.56894024808222488</v>
      </c>
      <c r="N292">
        <v>0.49846584992178466</v>
      </c>
      <c r="O292">
        <v>0.54722687370417489</v>
      </c>
      <c r="U292"/>
    </row>
    <row r="293" spans="4:21" x14ac:dyDescent="0.25">
      <c r="D293">
        <v>0.58914930850003933</v>
      </c>
      <c r="E293">
        <v>0.54839900072659697</v>
      </c>
      <c r="N293">
        <v>0.39619273142626921</v>
      </c>
      <c r="O293">
        <v>0.49300113886476671</v>
      </c>
      <c r="U293"/>
    </row>
    <row r="294" spans="4:21" x14ac:dyDescent="0.25">
      <c r="D294">
        <v>0.61073927837106645</v>
      </c>
      <c r="E294">
        <v>0.50970588885390056</v>
      </c>
      <c r="N294">
        <v>0.38814857969882743</v>
      </c>
      <c r="O294">
        <v>0.48471199376686691</v>
      </c>
      <c r="U294"/>
    </row>
    <row r="295" spans="4:21" x14ac:dyDescent="0.25">
      <c r="D295">
        <v>0.16443628723000875</v>
      </c>
      <c r="E295">
        <v>0.39473233553299147</v>
      </c>
      <c r="N295">
        <v>0.7699824382755841</v>
      </c>
      <c r="O295">
        <v>0.54664429770474376</v>
      </c>
      <c r="U295"/>
    </row>
    <row r="296" spans="4:21" x14ac:dyDescent="0.25">
      <c r="D296">
        <v>0.50219018160456308</v>
      </c>
      <c r="E296">
        <v>0.5502626896782854</v>
      </c>
      <c r="N296">
        <v>0.55358520138487521</v>
      </c>
      <c r="O296">
        <v>0.50405772893183465</v>
      </c>
      <c r="U296"/>
    </row>
    <row r="297" spans="4:21" x14ac:dyDescent="0.25">
      <c r="D297">
        <v>0.8323709885526378</v>
      </c>
      <c r="E297">
        <v>0.59021378999715135</v>
      </c>
      <c r="N297">
        <v>0.69413872926125175</v>
      </c>
      <c r="O297">
        <v>0.53631640359992527</v>
      </c>
      <c r="U297"/>
    </row>
    <row r="298" spans="4:21" x14ac:dyDescent="0.25">
      <c r="D298">
        <v>0.62194023797294407</v>
      </c>
      <c r="E298">
        <v>0.55556700114199298</v>
      </c>
      <c r="N298">
        <v>0.63911382754460588</v>
      </c>
      <c r="O298">
        <v>0.55624979091256521</v>
      </c>
      <c r="U298"/>
    </row>
    <row r="299" spans="4:21" x14ac:dyDescent="0.25">
      <c r="D299">
        <v>0.12939200189010253</v>
      </c>
      <c r="E299">
        <v>0.40903959814516688</v>
      </c>
      <c r="N299">
        <v>0.52645979493954764</v>
      </c>
      <c r="O299">
        <v>0.48028825022286981</v>
      </c>
      <c r="U299"/>
    </row>
    <row r="300" spans="4:21" x14ac:dyDescent="0.25">
      <c r="D300">
        <v>0.4268403044648228</v>
      </c>
      <c r="E300">
        <v>0.48557890752531441</v>
      </c>
      <c r="N300">
        <v>0.57906610751379861</v>
      </c>
      <c r="O300">
        <v>0.59554437257739723</v>
      </c>
      <c r="U300"/>
    </row>
    <row r="301" spans="4:21" x14ac:dyDescent="0.25">
      <c r="D301">
        <v>0.66600870684534796</v>
      </c>
      <c r="E301">
        <v>0.57200845207175666</v>
      </c>
      <c r="N301">
        <v>0.41934568390443144</v>
      </c>
      <c r="O301">
        <v>0.57084196852758395</v>
      </c>
      <c r="U301"/>
    </row>
    <row r="302" spans="4:21" x14ac:dyDescent="0.25">
      <c r="D302">
        <v>0.49846584992178466</v>
      </c>
      <c r="E302">
        <v>0.53836900747640748</v>
      </c>
      <c r="N302">
        <v>0.58914930850003933</v>
      </c>
      <c r="O302">
        <v>0.54416713648874637</v>
      </c>
      <c r="U302"/>
    </row>
    <row r="303" spans="4:21" x14ac:dyDescent="0.25">
      <c r="D303">
        <v>0.47495338673855692</v>
      </c>
      <c r="E303">
        <v>0.48548095841158462</v>
      </c>
      <c r="N303">
        <v>0.6664931940208485</v>
      </c>
      <c r="O303">
        <v>0.51442203249166341</v>
      </c>
      <c r="U303"/>
    </row>
    <row r="304" spans="4:21" x14ac:dyDescent="0.25">
      <c r="D304">
        <v>0.63406430154577398</v>
      </c>
      <c r="E304">
        <v>0.60998160925022504</v>
      </c>
      <c r="N304">
        <v>0.63130749134606889</v>
      </c>
      <c r="O304">
        <v>0.61950219087688707</v>
      </c>
      <c r="U304"/>
    </row>
    <row r="305" spans="4:21" x14ac:dyDescent="0.25">
      <c r="D305">
        <v>0.30663529246453314</v>
      </c>
      <c r="E305">
        <v>0.58412484274609044</v>
      </c>
      <c r="N305">
        <v>0.47399856218281433</v>
      </c>
      <c r="O305">
        <v>0.49562844207007162</v>
      </c>
      <c r="U305"/>
    </row>
    <row r="306" spans="4:21" x14ac:dyDescent="0.25">
      <c r="D306">
        <v>0.60911817067030305</v>
      </c>
      <c r="E306">
        <v>0.58150140492239855</v>
      </c>
      <c r="N306">
        <v>0.66600870684534796</v>
      </c>
      <c r="O306">
        <v>0.54872332103740917</v>
      </c>
      <c r="U306"/>
    </row>
    <row r="307" spans="4:21" x14ac:dyDescent="0.25">
      <c r="D307">
        <v>0.42203288435399205</v>
      </c>
      <c r="E307">
        <v>0.43487106704838202</v>
      </c>
      <c r="N307">
        <v>0.53013419465475176</v>
      </c>
      <c r="O307">
        <v>0.55207349904269809</v>
      </c>
      <c r="U307"/>
    </row>
    <row r="308" spans="4:21" x14ac:dyDescent="0.25">
      <c r="D308">
        <v>0.52678113306752417</v>
      </c>
      <c r="E308">
        <v>0.52028460148956734</v>
      </c>
      <c r="N308">
        <v>0.66302019908923715</v>
      </c>
      <c r="O308">
        <v>0.54107839638911503</v>
      </c>
      <c r="U308"/>
    </row>
    <row r="309" spans="4:21" x14ac:dyDescent="0.25">
      <c r="D309">
        <v>0.43235723938589293</v>
      </c>
      <c r="E309">
        <v>0.4046673870066429</v>
      </c>
      <c r="N309">
        <v>0.25579062169460798</v>
      </c>
      <c r="O309">
        <v>0.53743730942561663</v>
      </c>
      <c r="U309"/>
    </row>
    <row r="310" spans="4:21" x14ac:dyDescent="0.25">
      <c r="D310">
        <v>0.58905507133429558</v>
      </c>
      <c r="E310">
        <v>0.50775533724023603</v>
      </c>
      <c r="N310">
        <v>0.60659904394084185</v>
      </c>
      <c r="O310">
        <v>0.60380392469183464</v>
      </c>
      <c r="U310"/>
    </row>
    <row r="311" spans="4:21" x14ac:dyDescent="0.25">
      <c r="D311">
        <v>0.45561851323613356</v>
      </c>
      <c r="E311">
        <v>0.51033745171635125</v>
      </c>
      <c r="N311">
        <v>0.62194023797294407</v>
      </c>
      <c r="O311">
        <v>0.55483305490904611</v>
      </c>
      <c r="U311"/>
    </row>
    <row r="312" spans="4:21" x14ac:dyDescent="0.25">
      <c r="D312">
        <v>0.68077113395232502</v>
      </c>
      <c r="E312">
        <v>0.5283838813466073</v>
      </c>
      <c r="N312">
        <v>0.32836936521744486</v>
      </c>
      <c r="O312">
        <v>0.51208148106390428</v>
      </c>
      <c r="U312"/>
    </row>
    <row r="313" spans="4:21" x14ac:dyDescent="0.25">
      <c r="D313">
        <v>0.62874611688335025</v>
      </c>
      <c r="E313">
        <v>0.60649155697737878</v>
      </c>
      <c r="N313">
        <v>0.60650455620570343</v>
      </c>
      <c r="O313">
        <v>0.52139476270169671</v>
      </c>
      <c r="U313"/>
    </row>
    <row r="314" spans="4:21" x14ac:dyDescent="0.25">
      <c r="D314">
        <v>0.68475800134654241</v>
      </c>
      <c r="E314">
        <v>0.56651347670428887</v>
      </c>
      <c r="N314">
        <v>0.4268403044648228</v>
      </c>
      <c r="O314">
        <v>0.49586392599394347</v>
      </c>
      <c r="T314" t="s">
        <v>26</v>
      </c>
      <c r="U314"/>
    </row>
    <row r="315" spans="4:21" x14ac:dyDescent="0.25">
      <c r="D315">
        <v>0.57975981218975936</v>
      </c>
      <c r="E315">
        <v>0.55778479170192674</v>
      </c>
      <c r="N315">
        <v>0.67510701958419217</v>
      </c>
      <c r="O315">
        <v>0.53612758705424601</v>
      </c>
      <c r="U315"/>
    </row>
    <row r="316" spans="4:21" x14ac:dyDescent="0.25">
      <c r="D316">
        <v>0.45132172699603901</v>
      </c>
      <c r="E316">
        <v>0.49845545399158597</v>
      </c>
      <c r="N316">
        <v>0.54108231719314159</v>
      </c>
      <c r="O316">
        <v>0.49289558013885526</v>
      </c>
      <c r="U316"/>
    </row>
    <row r="317" spans="4:21" x14ac:dyDescent="0.25">
      <c r="D317">
        <v>0.70462749055857465</v>
      </c>
      <c r="E317">
        <v>0.57116828603932523</v>
      </c>
      <c r="N317">
        <v>0.40828157510842333</v>
      </c>
      <c r="O317">
        <v>0.51766595480582567</v>
      </c>
      <c r="U317"/>
    </row>
    <row r="318" spans="4:21" x14ac:dyDescent="0.25">
      <c r="D318">
        <v>0.55358520138487521</v>
      </c>
      <c r="E318">
        <v>0.53181407264726976</v>
      </c>
      <c r="N318">
        <v>0.60441088865919246</v>
      </c>
      <c r="O318">
        <v>0.4831707928636198</v>
      </c>
      <c r="U318"/>
    </row>
    <row r="319" spans="4:21" x14ac:dyDescent="0.25">
      <c r="D319">
        <v>0.4751968682027613</v>
      </c>
      <c r="E319">
        <v>0.56233802444406433</v>
      </c>
      <c r="N319">
        <v>0.50476022257386211</v>
      </c>
      <c r="O319">
        <v>0.5101849692499103</v>
      </c>
      <c r="U319"/>
    </row>
    <row r="320" spans="4:21" x14ac:dyDescent="0.25">
      <c r="D320">
        <v>0.59361651013467509</v>
      </c>
      <c r="E320">
        <v>0.61414438323127807</v>
      </c>
      <c r="N320">
        <v>0.85831613881077673</v>
      </c>
      <c r="O320">
        <v>0.58102647955472353</v>
      </c>
      <c r="U320"/>
    </row>
    <row r="321" spans="4:21" x14ac:dyDescent="0.25">
      <c r="D321">
        <v>0.51829435108155419</v>
      </c>
      <c r="E321">
        <v>0.59454044686639396</v>
      </c>
      <c r="N321">
        <v>0.63406430154577398</v>
      </c>
      <c r="O321">
        <v>0.58596382730738594</v>
      </c>
      <c r="U321"/>
    </row>
    <row r="322" spans="4:21" x14ac:dyDescent="0.25">
      <c r="D322">
        <v>0.28288294976777656</v>
      </c>
      <c r="E322">
        <v>0.38695709877057394</v>
      </c>
      <c r="N322">
        <v>0.58073705425028788</v>
      </c>
      <c r="O322">
        <v>0.40383219686126981</v>
      </c>
      <c r="U322"/>
    </row>
    <row r="323" spans="4:21" x14ac:dyDescent="0.25">
      <c r="D323">
        <v>0.45444125136688984</v>
      </c>
      <c r="E323">
        <v>0.49844722497452965</v>
      </c>
      <c r="N323">
        <v>0.73384425570718981</v>
      </c>
      <c r="O323">
        <v>0.61014648486693712</v>
      </c>
      <c r="U323"/>
    </row>
    <row r="324" spans="4:21" x14ac:dyDescent="0.25">
      <c r="D324">
        <v>0.53013419465475176</v>
      </c>
      <c r="E324">
        <v>0.56862044044365501</v>
      </c>
      <c r="N324">
        <v>0.12939200189010253</v>
      </c>
      <c r="O324">
        <v>0.4354260143965315</v>
      </c>
      <c r="U324"/>
    </row>
    <row r="325" spans="4:21" x14ac:dyDescent="0.25">
      <c r="D325">
        <v>0.52645979493954764</v>
      </c>
      <c r="E325">
        <v>0.44647029332563781</v>
      </c>
      <c r="N325">
        <v>0.4659897375337344</v>
      </c>
      <c r="O325">
        <v>0.60261069009223422</v>
      </c>
      <c r="U325"/>
    </row>
    <row r="326" spans="4:21" x14ac:dyDescent="0.25">
      <c r="D326">
        <v>0.46649926025629501</v>
      </c>
      <c r="E326">
        <v>0.5632508174353098</v>
      </c>
      <c r="N326">
        <v>0.50204476168648526</v>
      </c>
      <c r="O326">
        <v>0.49908594004224693</v>
      </c>
      <c r="U326"/>
    </row>
    <row r="327" spans="4:21" x14ac:dyDescent="0.25">
      <c r="D327">
        <v>0.41097387394245644</v>
      </c>
      <c r="E327">
        <v>0.42520561735952905</v>
      </c>
      <c r="N327">
        <v>0.57906610751379861</v>
      </c>
      <c r="O327">
        <v>0.63475548693325068</v>
      </c>
      <c r="U327"/>
    </row>
    <row r="328" spans="4:21" x14ac:dyDescent="0.25">
      <c r="D328">
        <v>0.74558512678504529</v>
      </c>
      <c r="E328">
        <v>0.54060749127620977</v>
      </c>
      <c r="N328">
        <v>0.80246271642076716</v>
      </c>
      <c r="O328">
        <v>0.60188789928162334</v>
      </c>
      <c r="U328"/>
    </row>
    <row r="329" spans="4:21" x14ac:dyDescent="0.25">
      <c r="D329">
        <v>0.3469026965202473</v>
      </c>
      <c r="E329">
        <v>0.38567434005887646</v>
      </c>
      <c r="N329">
        <v>0.62874611688335025</v>
      </c>
      <c r="O329">
        <v>0.65193537401791857</v>
      </c>
      <c r="U329"/>
    </row>
    <row r="330" spans="4:21" x14ac:dyDescent="0.25">
      <c r="D330">
        <v>0.73384425570718981</v>
      </c>
      <c r="E330">
        <v>0.60721612429679284</v>
      </c>
      <c r="N330">
        <v>0.42203288435399205</v>
      </c>
      <c r="O330">
        <v>0.44312278924016552</v>
      </c>
      <c r="U330"/>
    </row>
    <row r="331" spans="4:21" x14ac:dyDescent="0.25">
      <c r="D331">
        <v>0.56610483138317191</v>
      </c>
      <c r="E331">
        <v>0.46148008493705495</v>
      </c>
      <c r="N331">
        <v>0.25579062169460798</v>
      </c>
      <c r="O331">
        <v>0.58941675424385243</v>
      </c>
      <c r="U331"/>
    </row>
    <row r="332" spans="4:21" x14ac:dyDescent="0.25">
      <c r="D332">
        <v>0.97</v>
      </c>
      <c r="E332">
        <v>0.62153840323972587</v>
      </c>
      <c r="N332">
        <v>0.46753463666992268</v>
      </c>
      <c r="O332">
        <v>0.56286756281388595</v>
      </c>
      <c r="U332"/>
    </row>
    <row r="333" spans="4:21" x14ac:dyDescent="0.25">
      <c r="D333">
        <v>0.66302019908923715</v>
      </c>
      <c r="E333">
        <v>0.55782119970189536</v>
      </c>
      <c r="N333">
        <v>0.61163193295589768</v>
      </c>
      <c r="O333">
        <v>0.46838933680447131</v>
      </c>
      <c r="U333"/>
    </row>
    <row r="334" spans="4:21" x14ac:dyDescent="0.25">
      <c r="D334">
        <v>0.44015280840760745</v>
      </c>
      <c r="E334">
        <v>0.43779672395124114</v>
      </c>
      <c r="N334">
        <v>0.64522355477623838</v>
      </c>
      <c r="O334">
        <v>0.41022889305958732</v>
      </c>
      <c r="U334"/>
    </row>
    <row r="335" spans="4:21" x14ac:dyDescent="0.25">
      <c r="D335">
        <v>0.67510701958419217</v>
      </c>
      <c r="E335">
        <v>0.55162300592427926</v>
      </c>
      <c r="N335">
        <v>0.41934568390443144</v>
      </c>
      <c r="O335">
        <v>0.59218695551378109</v>
      </c>
      <c r="U335"/>
    </row>
    <row r="336" spans="4:21" x14ac:dyDescent="0.25">
      <c r="D336">
        <v>0.60659904394084185</v>
      </c>
      <c r="E336">
        <v>0.57969639815078944</v>
      </c>
      <c r="N336">
        <v>0.62229175668892533</v>
      </c>
      <c r="O336">
        <v>0.597669014794172</v>
      </c>
      <c r="U336"/>
    </row>
    <row r="337" spans="4:21" x14ac:dyDescent="0.25">
      <c r="D337">
        <v>0.54108231719314159</v>
      </c>
      <c r="E337">
        <v>0.52777493734489822</v>
      </c>
      <c r="N337">
        <v>0.8323709885526378</v>
      </c>
      <c r="O337">
        <v>0.6032720349933508</v>
      </c>
      <c r="U337"/>
    </row>
    <row r="338" spans="4:21" x14ac:dyDescent="0.25">
      <c r="D338">
        <v>0.17794765547607855</v>
      </c>
      <c r="E338">
        <v>0.41050459527021643</v>
      </c>
      <c r="N338">
        <v>0.61073927837106645</v>
      </c>
      <c r="O338">
        <v>0.49051404484678424</v>
      </c>
      <c r="U338"/>
    </row>
    <row r="339" spans="4:21" x14ac:dyDescent="0.25">
      <c r="D339">
        <v>0.58073705425028788</v>
      </c>
      <c r="E339">
        <v>0.40257444407828602</v>
      </c>
      <c r="N339">
        <v>0.54108231719314159</v>
      </c>
      <c r="O339">
        <v>0.4759484564837807</v>
      </c>
      <c r="U339"/>
    </row>
    <row r="340" spans="4:21" x14ac:dyDescent="0.25">
      <c r="D340">
        <v>0.31146150408326867</v>
      </c>
      <c r="E340">
        <v>0.40977516824374066</v>
      </c>
      <c r="N340">
        <v>0.25301451774095368</v>
      </c>
      <c r="O340">
        <v>0.39864293220158264</v>
      </c>
      <c r="U340"/>
    </row>
    <row r="341" spans="4:21" x14ac:dyDescent="0.25">
      <c r="D341">
        <v>0.67779320694188583</v>
      </c>
      <c r="E341">
        <v>0.55953670976512504</v>
      </c>
      <c r="N341">
        <v>0.30663529246453314</v>
      </c>
      <c r="O341">
        <v>0.61194495481505673</v>
      </c>
      <c r="U341"/>
    </row>
    <row r="342" spans="4:21" x14ac:dyDescent="0.25">
      <c r="D342">
        <v>0.62229175668892533</v>
      </c>
      <c r="E342">
        <v>0.5703727482015053</v>
      </c>
      <c r="N342">
        <v>0.59888115925504981</v>
      </c>
      <c r="O342">
        <v>0.57537850353666697</v>
      </c>
      <c r="U342"/>
    </row>
    <row r="343" spans="4:21" x14ac:dyDescent="0.25">
      <c r="D343">
        <v>0.60467245076147003</v>
      </c>
      <c r="E343">
        <v>0.53733408842302988</v>
      </c>
      <c r="N343">
        <v>0.33275689806210684</v>
      </c>
      <c r="O343">
        <v>0.59293656651844528</v>
      </c>
      <c r="U343"/>
    </row>
    <row r="344" spans="4:21" x14ac:dyDescent="0.25">
      <c r="D344">
        <v>0.88000000000000012</v>
      </c>
      <c r="E344">
        <v>0.60848423615863112</v>
      </c>
      <c r="N344">
        <v>0.55358520138487521</v>
      </c>
      <c r="O344">
        <v>0.48773327588676008</v>
      </c>
    </row>
    <row r="345" spans="4:21" x14ac:dyDescent="0.25">
      <c r="D345">
        <v>0.61885212574357107</v>
      </c>
      <c r="E345">
        <v>0.455875460421443</v>
      </c>
      <c r="N345">
        <v>0.65712614062158681</v>
      </c>
      <c r="O345">
        <v>0.61867390457940474</v>
      </c>
    </row>
    <row r="346" spans="4:21" x14ac:dyDescent="0.25">
      <c r="D346">
        <v>0.63277751863640352</v>
      </c>
      <c r="E346">
        <v>0.5827423736560301</v>
      </c>
      <c r="N346">
        <v>0.52362394003634183</v>
      </c>
      <c r="O346">
        <v>0.48241433098309361</v>
      </c>
    </row>
    <row r="347" spans="4:21" x14ac:dyDescent="0.25">
      <c r="D347">
        <v>0.46753463666992268</v>
      </c>
      <c r="E347">
        <v>0.54576871041655084</v>
      </c>
      <c r="N347">
        <v>0.60338570549987947</v>
      </c>
      <c r="O347">
        <v>0.49839341878147814</v>
      </c>
    </row>
    <row r="348" spans="4:21" x14ac:dyDescent="0.25">
      <c r="D348">
        <v>0.34327468858800614</v>
      </c>
      <c r="E348">
        <v>0.45153819730661843</v>
      </c>
      <c r="N348">
        <v>0.6914006844846079</v>
      </c>
      <c r="O348">
        <v>0.63127069021092885</v>
      </c>
    </row>
    <row r="349" spans="4:21" x14ac:dyDescent="0.25">
      <c r="D349">
        <v>0.50204476168648526</v>
      </c>
      <c r="E349">
        <v>0.52292350083255867</v>
      </c>
      <c r="N349">
        <v>0.29569193266068405</v>
      </c>
      <c r="O349">
        <v>0.47190631640197989</v>
      </c>
    </row>
    <row r="350" spans="4:21" x14ac:dyDescent="0.25">
      <c r="D350">
        <v>0.7699824382755841</v>
      </c>
      <c r="E350">
        <v>0.54764007718336294</v>
      </c>
      <c r="N350">
        <v>0.63277751863640352</v>
      </c>
      <c r="O350">
        <v>0.62391073691777821</v>
      </c>
    </row>
    <row r="351" spans="4:21" x14ac:dyDescent="0.25">
      <c r="D351">
        <v>0.37832898659085956</v>
      </c>
      <c r="E351">
        <v>0.50069874827166505</v>
      </c>
      <c r="N351">
        <v>0.63130749134606889</v>
      </c>
      <c r="O351">
        <v>0.65222537727776408</v>
      </c>
    </row>
    <row r="352" spans="4:21" x14ac:dyDescent="0.25">
      <c r="D352">
        <v>0.8225487306039323</v>
      </c>
      <c r="E352">
        <v>0.56980328196349572</v>
      </c>
      <c r="N352">
        <v>0.58287654357039265</v>
      </c>
      <c r="O352">
        <v>0.43788305078884227</v>
      </c>
    </row>
    <row r="353" spans="4:17" x14ac:dyDescent="0.25">
      <c r="D353">
        <v>0.23958913306809887</v>
      </c>
      <c r="E353">
        <v>0.50997374253412397</v>
      </c>
      <c r="N353">
        <v>0.60441088865919246</v>
      </c>
      <c r="O353">
        <v>0.46004458301514289</v>
      </c>
    </row>
    <row r="354" spans="4:17" x14ac:dyDescent="0.25">
      <c r="D354">
        <v>0.29637179485140447</v>
      </c>
      <c r="E354">
        <v>0.38421500394273134</v>
      </c>
      <c r="N354">
        <v>0.58914930850003933</v>
      </c>
      <c r="O354">
        <v>0.57164489106854766</v>
      </c>
    </row>
    <row r="355" spans="4:17" x14ac:dyDescent="0.25">
      <c r="D355">
        <v>0.6877680019476502</v>
      </c>
      <c r="E355">
        <v>0.5706331756476547</v>
      </c>
      <c r="N355">
        <v>0.63406430154577398</v>
      </c>
      <c r="O355">
        <v>0.63898240998443312</v>
      </c>
    </row>
    <row r="356" spans="4:17" x14ac:dyDescent="0.25">
      <c r="D356">
        <v>0.85831613881077673</v>
      </c>
      <c r="E356">
        <v>0.59586756955345177</v>
      </c>
      <c r="N356">
        <v>0.68077113395232502</v>
      </c>
      <c r="O356">
        <v>0.48176269273623284</v>
      </c>
    </row>
    <row r="357" spans="4:17" x14ac:dyDescent="0.25">
      <c r="D357">
        <v>0.98049340275808594</v>
      </c>
      <c r="E357">
        <v>0.63018674273231123</v>
      </c>
      <c r="N357">
        <v>0.45369123432850372</v>
      </c>
      <c r="O357">
        <v>0.58408056509233197</v>
      </c>
    </row>
    <row r="358" spans="4:17" x14ac:dyDescent="0.25">
      <c r="D358">
        <v>0.33275689806210684</v>
      </c>
      <c r="E358">
        <v>0.55335498790876847</v>
      </c>
      <c r="N358">
        <v>0.56222114066277662</v>
      </c>
      <c r="O358">
        <v>0.53254861677761967</v>
      </c>
    </row>
    <row r="359" spans="4:17" x14ac:dyDescent="0.25">
      <c r="D359">
        <v>0.52135343725349226</v>
      </c>
      <c r="E359">
        <v>0.44934456947458978</v>
      </c>
      <c r="N359">
        <v>0.4023006349244469</v>
      </c>
      <c r="O359">
        <v>0.45287065159034001</v>
      </c>
    </row>
    <row r="360" spans="4:17" x14ac:dyDescent="0.25">
      <c r="D360">
        <v>0.12605943959615651</v>
      </c>
      <c r="E360">
        <v>0.54907872373155764</v>
      </c>
      <c r="N360">
        <v>0.67779320694188583</v>
      </c>
      <c r="O360">
        <v>0.55695257348448246</v>
      </c>
    </row>
    <row r="361" spans="4:17" x14ac:dyDescent="0.25">
      <c r="D361">
        <v>0.45916197054820534</v>
      </c>
      <c r="E361">
        <v>0.54415452028320577</v>
      </c>
      <c r="N361">
        <v>0.4268403044648228</v>
      </c>
      <c r="O361">
        <v>0.46104918890612356</v>
      </c>
    </row>
    <row r="362" spans="4:17" x14ac:dyDescent="0.25">
      <c r="D362" s="1">
        <v>0.60659904394084185</v>
      </c>
      <c r="E362" s="1">
        <v>0.58052716786179159</v>
      </c>
    </row>
    <row r="363" spans="4:17" x14ac:dyDescent="0.25">
      <c r="D363">
        <v>0.37832898659085956</v>
      </c>
      <c r="E363">
        <v>0.49713418926150049</v>
      </c>
    </row>
    <row r="364" spans="4:17" x14ac:dyDescent="0.25">
      <c r="D364">
        <v>0.39619273142626921</v>
      </c>
      <c r="E364">
        <v>0.48813264456086713</v>
      </c>
    </row>
    <row r="365" spans="4:17" x14ac:dyDescent="0.25">
      <c r="D365">
        <v>0.52645979493954764</v>
      </c>
      <c r="E365">
        <v>0.45283380297498282</v>
      </c>
    </row>
    <row r="366" spans="4:17" x14ac:dyDescent="0.25">
      <c r="D366">
        <v>0.5369217406373219</v>
      </c>
      <c r="E366">
        <v>0.50677478848847313</v>
      </c>
    </row>
    <row r="367" spans="4:17" x14ac:dyDescent="0.25">
      <c r="D367">
        <v>0.50219018160456308</v>
      </c>
      <c r="E367">
        <v>0.53526384697022278</v>
      </c>
      <c r="Q367" s="1"/>
    </row>
    <row r="368" spans="4:17" x14ac:dyDescent="0.25">
      <c r="D368">
        <v>0.60911817067030305</v>
      </c>
      <c r="E368">
        <v>0.57812263381204032</v>
      </c>
      <c r="Q368" s="1"/>
    </row>
    <row r="369" spans="4:17" x14ac:dyDescent="0.25">
      <c r="D369">
        <v>0.4268403044648228</v>
      </c>
      <c r="E369">
        <v>0.47956672944209966</v>
      </c>
      <c r="Q369" s="1"/>
    </row>
    <row r="370" spans="4:17" x14ac:dyDescent="0.25">
      <c r="D370">
        <v>0.81244809224926051</v>
      </c>
      <c r="E370">
        <v>0.59606702757324759</v>
      </c>
      <c r="Q370" s="1"/>
    </row>
    <row r="371" spans="4:17" x14ac:dyDescent="0.25">
      <c r="D371">
        <v>0.4023006349244469</v>
      </c>
      <c r="E371">
        <v>0.48381915954684729</v>
      </c>
      <c r="Q371" s="1"/>
    </row>
    <row r="372" spans="4:17" x14ac:dyDescent="0.25">
      <c r="D372">
        <v>0.30663529246453314</v>
      </c>
      <c r="E372">
        <v>0.53492782665271943</v>
      </c>
      <c r="Q372" s="1"/>
    </row>
    <row r="373" spans="4:17" x14ac:dyDescent="0.25">
      <c r="D373">
        <v>0.44015280840760745</v>
      </c>
      <c r="E373">
        <v>0.46662011385636704</v>
      </c>
      <c r="Q373" s="1"/>
    </row>
    <row r="374" spans="4:17" x14ac:dyDescent="0.25">
      <c r="D374">
        <v>0.62874611688335025</v>
      </c>
      <c r="E374">
        <v>0.59278276570691157</v>
      </c>
      <c r="Q374" s="1"/>
    </row>
    <row r="375" spans="4:17" x14ac:dyDescent="0.25">
      <c r="D375">
        <v>0.51829435108155419</v>
      </c>
      <c r="E375">
        <v>0.55463995678283118</v>
      </c>
      <c r="Q375" s="1"/>
    </row>
    <row r="376" spans="4:17" x14ac:dyDescent="0.25">
      <c r="D376">
        <v>0.6664931940208485</v>
      </c>
      <c r="E376">
        <v>0.52986398161731108</v>
      </c>
      <c r="Q376" s="1"/>
    </row>
    <row r="377" spans="4:17" x14ac:dyDescent="0.25">
      <c r="D377">
        <v>0.45264926694004554</v>
      </c>
      <c r="E377">
        <v>0.4513563989674686</v>
      </c>
      <c r="Q377" s="1"/>
    </row>
    <row r="378" spans="4:17" x14ac:dyDescent="0.25">
      <c r="D378">
        <v>0.56222114066277662</v>
      </c>
      <c r="E378">
        <v>0.53522663729521325</v>
      </c>
      <c r="Q378" s="1"/>
    </row>
    <row r="379" spans="4:17" x14ac:dyDescent="0.25">
      <c r="D379">
        <v>0.33275689806210684</v>
      </c>
      <c r="E379">
        <v>0.54353318710012455</v>
      </c>
      <c r="Q379" s="1"/>
    </row>
    <row r="380" spans="4:17" x14ac:dyDescent="0.25">
      <c r="D380">
        <v>0.33496878908134831</v>
      </c>
      <c r="E380">
        <v>0.44240996512448538</v>
      </c>
      <c r="Q380" s="1"/>
    </row>
    <row r="381" spans="4:17" x14ac:dyDescent="0.25">
      <c r="D381">
        <v>0.60441088865919246</v>
      </c>
      <c r="E381">
        <v>0.48995781227519625</v>
      </c>
      <c r="Q381" s="1"/>
    </row>
    <row r="382" spans="4:17" x14ac:dyDescent="0.25">
      <c r="D382">
        <v>0.47495338673855692</v>
      </c>
      <c r="E382">
        <v>0.47780874226858677</v>
      </c>
      <c r="Q382" s="1"/>
    </row>
    <row r="383" spans="4:17" x14ac:dyDescent="0.25">
      <c r="D383">
        <v>0.58073705425028788</v>
      </c>
      <c r="E383">
        <v>0.43974316135786135</v>
      </c>
      <c r="Q383" s="1"/>
    </row>
    <row r="384" spans="4:17" x14ac:dyDescent="0.25">
      <c r="D384">
        <v>0.67779320694188583</v>
      </c>
      <c r="E384">
        <v>0.55249037309153493</v>
      </c>
    </row>
    <row r="385" spans="4:5" x14ac:dyDescent="0.25">
      <c r="D385">
        <v>0.61885212574357107</v>
      </c>
      <c r="E385">
        <v>0.46594610026908312</v>
      </c>
    </row>
    <row r="386" spans="4:5" x14ac:dyDescent="0.25">
      <c r="D386">
        <v>0.56610483138317191</v>
      </c>
      <c r="E386">
        <v>0.47883221790979857</v>
      </c>
    </row>
    <row r="387" spans="4:5" x14ac:dyDescent="0.25">
      <c r="D387">
        <v>0.59361651013467509</v>
      </c>
      <c r="E387">
        <v>0.59523870047442928</v>
      </c>
    </row>
    <row r="388" spans="4:5" x14ac:dyDescent="0.25">
      <c r="D388">
        <v>0.45369123432850372</v>
      </c>
      <c r="E388">
        <v>0.55477483455185295</v>
      </c>
    </row>
    <row r="389" spans="4:5" x14ac:dyDescent="0.25">
      <c r="D389">
        <v>0.66600870684534796</v>
      </c>
      <c r="E389">
        <v>0.56163447454315807</v>
      </c>
    </row>
    <row r="390" spans="4:5" x14ac:dyDescent="0.25">
      <c r="D390">
        <v>0.52678113306752417</v>
      </c>
      <c r="E390">
        <v>0.53728027444741</v>
      </c>
    </row>
    <row r="391" spans="4:5" x14ac:dyDescent="0.25">
      <c r="D391">
        <v>0.61163193295589768</v>
      </c>
      <c r="E391">
        <v>0.49437301440291176</v>
      </c>
    </row>
    <row r="392" spans="4:5" x14ac:dyDescent="0.25">
      <c r="D392">
        <v>0.12605943959615651</v>
      </c>
      <c r="E392">
        <v>0.50550152560126282</v>
      </c>
    </row>
    <row r="393" spans="4:5" x14ac:dyDescent="0.25">
      <c r="D393">
        <v>0.7699824382755841</v>
      </c>
      <c r="E393">
        <v>0.54600924799063744</v>
      </c>
    </row>
    <row r="394" spans="4:5" x14ac:dyDescent="0.25">
      <c r="D394">
        <v>0.80246271642076716</v>
      </c>
      <c r="E394">
        <v>0.57634257414559886</v>
      </c>
    </row>
    <row r="395" spans="4:5" x14ac:dyDescent="0.25">
      <c r="D395">
        <v>0.85831613881077673</v>
      </c>
      <c r="E395">
        <v>0.57377734139634151</v>
      </c>
    </row>
    <row r="396" spans="4:5" x14ac:dyDescent="0.25">
      <c r="D396">
        <v>0.44564380872302795</v>
      </c>
      <c r="E396">
        <v>0.4322396011857278</v>
      </c>
    </row>
    <row r="397" spans="4:5" x14ac:dyDescent="0.25">
      <c r="D397">
        <v>0.49081466833748716</v>
      </c>
      <c r="E397">
        <v>0.49369388091577315</v>
      </c>
    </row>
    <row r="398" spans="4:5" x14ac:dyDescent="0.25">
      <c r="D398">
        <v>0.4751968682027613</v>
      </c>
      <c r="E398">
        <v>0.55170589119224989</v>
      </c>
    </row>
    <row r="399" spans="4:5" x14ac:dyDescent="0.25">
      <c r="D399">
        <v>0.6877680019476502</v>
      </c>
      <c r="E399">
        <v>0.54188298335485685</v>
      </c>
    </row>
    <row r="400" spans="4:5" x14ac:dyDescent="0.25">
      <c r="D400">
        <v>0.68077113395232502</v>
      </c>
      <c r="E400">
        <v>0.50616673078530616</v>
      </c>
    </row>
    <row r="401" spans="4:5" x14ac:dyDescent="0.25">
      <c r="D401">
        <v>0.54399087624336961</v>
      </c>
      <c r="E401">
        <v>0.45835432041200175</v>
      </c>
    </row>
    <row r="402" spans="4:5" x14ac:dyDescent="0.25">
      <c r="D402">
        <v>0.98049340275808594</v>
      </c>
      <c r="E402">
        <v>0.62144165289890163</v>
      </c>
    </row>
    <row r="403" spans="4:5" x14ac:dyDescent="0.25">
      <c r="D403">
        <v>0.52135343725349226</v>
      </c>
      <c r="E403">
        <v>0.48375998154280536</v>
      </c>
    </row>
    <row r="404" spans="4:5" x14ac:dyDescent="0.25">
      <c r="D404">
        <v>0.17794765547607855</v>
      </c>
      <c r="E404">
        <v>0.42569173653418352</v>
      </c>
    </row>
    <row r="405" spans="4:5" x14ac:dyDescent="0.25">
      <c r="D405">
        <v>0.16443628723000875</v>
      </c>
      <c r="E405">
        <v>0.43326457819058833</v>
      </c>
    </row>
    <row r="406" spans="4:5" x14ac:dyDescent="0.25">
      <c r="D406">
        <v>0.52362394003634183</v>
      </c>
      <c r="E406">
        <v>0.50313233249376232</v>
      </c>
    </row>
    <row r="407" spans="4:5" x14ac:dyDescent="0.25">
      <c r="D407">
        <v>0.97</v>
      </c>
      <c r="E407">
        <v>0.59993397486005096</v>
      </c>
    </row>
    <row r="408" spans="4:5" x14ac:dyDescent="0.25">
      <c r="D408">
        <v>0.53584244447657914</v>
      </c>
      <c r="E408">
        <v>0.47513455169123009</v>
      </c>
    </row>
    <row r="409" spans="4:5" x14ac:dyDescent="0.25">
      <c r="D409">
        <v>0.59888115925504981</v>
      </c>
      <c r="E409">
        <v>0.54913062143506186</v>
      </c>
    </row>
    <row r="410" spans="4:5" x14ac:dyDescent="0.25">
      <c r="D410">
        <v>0.63277751863640352</v>
      </c>
      <c r="E410">
        <v>0.58439798956586975</v>
      </c>
    </row>
    <row r="411" spans="4:5" x14ac:dyDescent="0.25">
      <c r="D411">
        <v>0.38054277693501282</v>
      </c>
      <c r="E411">
        <v>0.55581139203584584</v>
      </c>
    </row>
    <row r="412" spans="4:5" x14ac:dyDescent="0.25">
      <c r="D412">
        <v>0.62194023797294407</v>
      </c>
      <c r="E412">
        <v>0.5607527535345912</v>
      </c>
    </row>
    <row r="413" spans="4:5" x14ac:dyDescent="0.25">
      <c r="D413">
        <v>0.3469026965202473</v>
      </c>
      <c r="E413">
        <v>0.43049826980272582</v>
      </c>
    </row>
    <row r="414" spans="4:5" x14ac:dyDescent="0.25">
      <c r="D414">
        <v>0.8225487306039323</v>
      </c>
      <c r="E414">
        <v>0.56107150539513651</v>
      </c>
    </row>
    <row r="415" spans="4:5" x14ac:dyDescent="0.25">
      <c r="D415">
        <v>0.31146150408326867</v>
      </c>
      <c r="E415">
        <v>0.47566911229064834</v>
      </c>
    </row>
    <row r="416" spans="4:5" x14ac:dyDescent="0.25">
      <c r="D416">
        <v>0.49846584992178466</v>
      </c>
      <c r="E416">
        <v>0.54491187165104382</v>
      </c>
    </row>
    <row r="417" spans="4:5" x14ac:dyDescent="0.25">
      <c r="D417">
        <v>0.58914930850003933</v>
      </c>
      <c r="E417">
        <v>0.5436029851919969</v>
      </c>
    </row>
    <row r="418" spans="4:5" x14ac:dyDescent="0.25">
      <c r="D418">
        <v>0.23958913306809887</v>
      </c>
      <c r="E418">
        <v>0.51425132091248948</v>
      </c>
    </row>
    <row r="419" spans="4:5" x14ac:dyDescent="0.25">
      <c r="D419">
        <v>0.61</v>
      </c>
      <c r="E419">
        <v>0.5013601430654967</v>
      </c>
    </row>
    <row r="420" spans="4:5" x14ac:dyDescent="0.25">
      <c r="D420">
        <v>0.25579062169460798</v>
      </c>
      <c r="E420">
        <v>0.55005079314426286</v>
      </c>
    </row>
    <row r="421" spans="4:5" x14ac:dyDescent="0.25">
      <c r="D421">
        <v>0.38304346202253947</v>
      </c>
      <c r="E421">
        <v>0.49054666013764914</v>
      </c>
    </row>
    <row r="422" spans="4:5" x14ac:dyDescent="0.25">
      <c r="D422">
        <v>0.14038206577463463</v>
      </c>
      <c r="E422">
        <v>0.42044860818758589</v>
      </c>
    </row>
    <row r="423" spans="4:5" x14ac:dyDescent="0.25">
      <c r="D423">
        <v>0.49252488217185592</v>
      </c>
      <c r="E423">
        <v>0.45168507721514906</v>
      </c>
    </row>
    <row r="424" spans="4:5" x14ac:dyDescent="0.25">
      <c r="D424">
        <v>0.72230131171451473</v>
      </c>
      <c r="E424">
        <v>0.51982062491075809</v>
      </c>
    </row>
    <row r="425" spans="4:5" x14ac:dyDescent="0.25">
      <c r="D425">
        <v>0.45444125136688984</v>
      </c>
      <c r="E425">
        <v>0.51666799185641366</v>
      </c>
    </row>
    <row r="426" spans="4:5" x14ac:dyDescent="0.25">
      <c r="D426">
        <v>0.25301451774095368</v>
      </c>
      <c r="E426">
        <v>0.4232148220773243</v>
      </c>
    </row>
    <row r="427" spans="4:5" x14ac:dyDescent="0.25">
      <c r="D427">
        <v>0.8323709885526378</v>
      </c>
      <c r="E427">
        <v>0.58722112493494205</v>
      </c>
    </row>
    <row r="428" spans="4:5" x14ac:dyDescent="0.25">
      <c r="D428">
        <v>0.67510701958419217</v>
      </c>
      <c r="E428">
        <v>0.55506508774613106</v>
      </c>
    </row>
    <row r="429" spans="4:5" x14ac:dyDescent="0.25">
      <c r="D429">
        <v>0.35505197617961504</v>
      </c>
      <c r="E429">
        <v>0.55534006607748621</v>
      </c>
    </row>
    <row r="430" spans="4:5" x14ac:dyDescent="0.25">
      <c r="D430">
        <v>0.63130749134606889</v>
      </c>
      <c r="E430">
        <v>0.57703364164027504</v>
      </c>
    </row>
    <row r="431" spans="4:5" x14ac:dyDescent="0.25">
      <c r="D431">
        <v>0.40828157510842333</v>
      </c>
      <c r="E431">
        <v>0.51149053713252313</v>
      </c>
    </row>
    <row r="432" spans="4:5" x14ac:dyDescent="0.25">
      <c r="D432">
        <v>0.54563655104489672</v>
      </c>
      <c r="E432">
        <v>0.53543863045522011</v>
      </c>
    </row>
    <row r="433" spans="4:5" x14ac:dyDescent="0.25">
      <c r="D433">
        <v>0.50204476168648526</v>
      </c>
      <c r="E433">
        <v>0.49518756038581646</v>
      </c>
    </row>
    <row r="434" spans="4:5" x14ac:dyDescent="0.25">
      <c r="D434">
        <v>0.83424122860785244</v>
      </c>
      <c r="E434">
        <v>0.57628657169049491</v>
      </c>
    </row>
    <row r="435" spans="4:5" x14ac:dyDescent="0.25">
      <c r="D435">
        <v>0.45916197054820534</v>
      </c>
      <c r="E435">
        <v>0.54817126470730582</v>
      </c>
    </row>
    <row r="436" spans="4:5" x14ac:dyDescent="0.25">
      <c r="D436">
        <v>0.63911382754460588</v>
      </c>
      <c r="E436">
        <v>0.57528710294820551</v>
      </c>
    </row>
    <row r="437" spans="4:5" x14ac:dyDescent="0.25">
      <c r="D437">
        <v>0.57906610751379861</v>
      </c>
      <c r="E437">
        <v>0.56952031029607497</v>
      </c>
    </row>
    <row r="438" spans="4:5" x14ac:dyDescent="0.25">
      <c r="D438">
        <v>0.60650455620570343</v>
      </c>
      <c r="E438">
        <v>0.52412327678064363</v>
      </c>
    </row>
    <row r="439" spans="4:5" x14ac:dyDescent="0.25">
      <c r="D439">
        <v>0.47179058011274028</v>
      </c>
      <c r="E439">
        <v>0.51803625797831132</v>
      </c>
    </row>
    <row r="440" spans="4:5" x14ac:dyDescent="0.25">
      <c r="D440">
        <v>0.38814857969882743</v>
      </c>
      <c r="E440">
        <v>0.47415548272120428</v>
      </c>
    </row>
    <row r="441" spans="4:5" x14ac:dyDescent="0.25">
      <c r="D441">
        <v>0.29637179485140447</v>
      </c>
      <c r="E441">
        <v>0.43332470127196915</v>
      </c>
    </row>
    <row r="442" spans="4:5" x14ac:dyDescent="0.25">
      <c r="D442">
        <v>0.28805182754335767</v>
      </c>
      <c r="E442">
        <v>0.4355195541394597</v>
      </c>
    </row>
    <row r="443" spans="4:5" x14ac:dyDescent="0.25">
      <c r="D443">
        <v>0.50476022257386211</v>
      </c>
      <c r="E443">
        <v>0.52483736312299478</v>
      </c>
    </row>
    <row r="444" spans="4:5" x14ac:dyDescent="0.25">
      <c r="D444">
        <v>0.69413872926125175</v>
      </c>
      <c r="E444">
        <v>0.53888010553439991</v>
      </c>
    </row>
    <row r="445" spans="4:5" x14ac:dyDescent="0.25">
      <c r="D445">
        <v>0.3626197254938609</v>
      </c>
      <c r="E445">
        <v>0.48539033993317743</v>
      </c>
    </row>
    <row r="446" spans="4:5" x14ac:dyDescent="0.25">
      <c r="D446">
        <v>0.54108231719314159</v>
      </c>
      <c r="E446">
        <v>0.51337611733804578</v>
      </c>
    </row>
    <row r="447" spans="4:5" x14ac:dyDescent="0.25">
      <c r="D447">
        <v>0.29111233335148767</v>
      </c>
      <c r="E447">
        <v>0.48625402154854669</v>
      </c>
    </row>
    <row r="448" spans="4:5" x14ac:dyDescent="0.25">
      <c r="D448">
        <v>0.53527876684486664</v>
      </c>
      <c r="E448">
        <v>0.54985854239874943</v>
      </c>
    </row>
    <row r="449" spans="4:5" x14ac:dyDescent="0.25">
      <c r="D449">
        <v>0.12939200189010253</v>
      </c>
      <c r="E449">
        <v>0.43018163260641273</v>
      </c>
    </row>
    <row r="450" spans="4:5" x14ac:dyDescent="0.25">
      <c r="D450">
        <v>0.45561851323613356</v>
      </c>
      <c r="E450">
        <v>0.50550376977036415</v>
      </c>
    </row>
    <row r="451" spans="4:5" x14ac:dyDescent="0.25">
      <c r="D451">
        <v>0.43235723938589293</v>
      </c>
      <c r="E451">
        <v>0.44738770704710307</v>
      </c>
    </row>
    <row r="452" spans="4:5" x14ac:dyDescent="0.25">
      <c r="D452" s="1">
        <v>0.14038206577463463</v>
      </c>
      <c r="E452" s="1">
        <v>0.37105315006284512</v>
      </c>
    </row>
    <row r="453" spans="4:5" x14ac:dyDescent="0.25">
      <c r="D453">
        <v>0.41934568390443144</v>
      </c>
      <c r="E453">
        <v>0.51774550357759441</v>
      </c>
    </row>
    <row r="454" spans="4:5" x14ac:dyDescent="0.25">
      <c r="D454">
        <v>0.60650455620570343</v>
      </c>
      <c r="E454">
        <v>0.53927964563607367</v>
      </c>
    </row>
    <row r="455" spans="4:5" x14ac:dyDescent="0.25">
      <c r="D455">
        <v>0.60659904394084185</v>
      </c>
      <c r="E455">
        <v>0.55655263435866942</v>
      </c>
    </row>
    <row r="456" spans="4:5" x14ac:dyDescent="0.25">
      <c r="D456">
        <v>0.66302019908923715</v>
      </c>
      <c r="E456">
        <v>0.57460485502047187</v>
      </c>
    </row>
    <row r="457" spans="4:5" x14ac:dyDescent="0.25">
      <c r="D457">
        <v>0.49846584992178466</v>
      </c>
      <c r="E457">
        <v>0.53875930275488293</v>
      </c>
    </row>
    <row r="458" spans="4:5" x14ac:dyDescent="0.25">
      <c r="D458">
        <v>0.73384425570718981</v>
      </c>
      <c r="E458">
        <v>0.65400887449618683</v>
      </c>
    </row>
    <row r="459" spans="4:5" x14ac:dyDescent="0.25">
      <c r="D459">
        <v>0.43235723938589293</v>
      </c>
      <c r="E459">
        <v>0.47169136126704897</v>
      </c>
    </row>
    <row r="460" spans="4:5" x14ac:dyDescent="0.25">
      <c r="D460">
        <v>0.47495338673855692</v>
      </c>
      <c r="E460">
        <v>0.48391958437555616</v>
      </c>
    </row>
    <row r="461" spans="4:5" x14ac:dyDescent="0.25">
      <c r="D461">
        <v>0.52678113306752417</v>
      </c>
      <c r="E461">
        <v>0.52839535576734797</v>
      </c>
    </row>
    <row r="462" spans="4:5" x14ac:dyDescent="0.25">
      <c r="D462">
        <v>0.29111233335148767</v>
      </c>
      <c r="E462">
        <v>0.47719240425395004</v>
      </c>
    </row>
    <row r="463" spans="4:5" x14ac:dyDescent="0.25">
      <c r="D463">
        <v>0.61073927837106645</v>
      </c>
      <c r="E463">
        <v>0.51856457854192539</v>
      </c>
    </row>
    <row r="464" spans="4:5" x14ac:dyDescent="0.25">
      <c r="D464">
        <v>0.60441088865919246</v>
      </c>
      <c r="E464">
        <v>0.50744091975442163</v>
      </c>
    </row>
    <row r="465" spans="4:5" x14ac:dyDescent="0.25">
      <c r="D465">
        <v>0.63406430154577398</v>
      </c>
      <c r="E465">
        <v>0.65808705881342355</v>
      </c>
    </row>
    <row r="466" spans="4:5" x14ac:dyDescent="0.25">
      <c r="D466">
        <v>0.52645979493954764</v>
      </c>
      <c r="E466">
        <v>0.48935954754348793</v>
      </c>
    </row>
    <row r="467" spans="4:5" x14ac:dyDescent="0.25">
      <c r="D467">
        <v>0.40828157510842333</v>
      </c>
      <c r="E467">
        <v>0.50911018008295905</v>
      </c>
    </row>
    <row r="468" spans="4:5" x14ac:dyDescent="0.25">
      <c r="D468">
        <v>0.53013419465475176</v>
      </c>
      <c r="E468">
        <v>0.54191769220911623</v>
      </c>
    </row>
    <row r="469" spans="4:5" x14ac:dyDescent="0.25">
      <c r="D469">
        <v>0.32836936521744486</v>
      </c>
      <c r="E469">
        <v>0.51084961943772478</v>
      </c>
    </row>
    <row r="470" spans="4:5" x14ac:dyDescent="0.25">
      <c r="D470">
        <v>0.58073705425028788</v>
      </c>
      <c r="E470">
        <v>0.42504949318559621</v>
      </c>
    </row>
    <row r="471" spans="4:5" x14ac:dyDescent="0.25">
      <c r="D471">
        <v>0.58287654357039265</v>
      </c>
      <c r="E471">
        <v>0.46779616765720139</v>
      </c>
    </row>
    <row r="472" spans="4:5" x14ac:dyDescent="0.25">
      <c r="D472">
        <v>0.97</v>
      </c>
      <c r="E472">
        <v>0.69081067232171567</v>
      </c>
    </row>
    <row r="473" spans="4:5" x14ac:dyDescent="0.25">
      <c r="D473">
        <v>0.7699824382755841</v>
      </c>
      <c r="E473">
        <v>0.54810856706713829</v>
      </c>
    </row>
    <row r="474" spans="4:5" x14ac:dyDescent="0.25">
      <c r="D474">
        <v>0.23958913306809887</v>
      </c>
      <c r="E474">
        <v>0.51501783002400137</v>
      </c>
    </row>
    <row r="475" spans="4:5" x14ac:dyDescent="0.25">
      <c r="D475">
        <v>0.81244809224926051</v>
      </c>
      <c r="E475">
        <v>0.69955927591147193</v>
      </c>
    </row>
    <row r="476" spans="4:5" x14ac:dyDescent="0.25">
      <c r="D476">
        <v>0.44015280840760745</v>
      </c>
      <c r="E476">
        <v>0.49311314259361783</v>
      </c>
    </row>
    <row r="477" spans="4:5" x14ac:dyDescent="0.25">
      <c r="D477">
        <v>0.34327468858800614</v>
      </c>
      <c r="E477">
        <v>0.50500878477100641</v>
      </c>
    </row>
    <row r="478" spans="4:5" x14ac:dyDescent="0.25">
      <c r="D478">
        <v>0.56222114066277662</v>
      </c>
      <c r="E478">
        <v>0.52329032352774285</v>
      </c>
    </row>
    <row r="479" spans="4:5" x14ac:dyDescent="0.25">
      <c r="D479">
        <v>0.69413872926125175</v>
      </c>
      <c r="E479">
        <v>0.5574341542390755</v>
      </c>
    </row>
    <row r="480" spans="4:5" x14ac:dyDescent="0.25">
      <c r="D480">
        <v>0.85831613881077673</v>
      </c>
      <c r="E480">
        <v>0.65245303177085134</v>
      </c>
    </row>
    <row r="481" spans="4:5" x14ac:dyDescent="0.25">
      <c r="D481">
        <v>0.70462749055857465</v>
      </c>
      <c r="E481">
        <v>0.55577537541235422</v>
      </c>
    </row>
    <row r="482" spans="4:5" x14ac:dyDescent="0.25">
      <c r="D482">
        <v>0.33496878908134831</v>
      </c>
      <c r="E482">
        <v>0.38631163476671693</v>
      </c>
    </row>
    <row r="483" spans="4:5" x14ac:dyDescent="0.25">
      <c r="D483">
        <v>0.37832898659085956</v>
      </c>
      <c r="E483">
        <v>0.50347939652033202</v>
      </c>
    </row>
    <row r="484" spans="4:5" x14ac:dyDescent="0.25">
      <c r="D484">
        <v>0.59361651013467509</v>
      </c>
      <c r="E484">
        <v>0.64942079311637579</v>
      </c>
    </row>
    <row r="485" spans="4:5" x14ac:dyDescent="0.25">
      <c r="D485">
        <v>0.88000000000000012</v>
      </c>
      <c r="E485">
        <v>0.58784407110749537</v>
      </c>
    </row>
    <row r="486" spans="4:5" x14ac:dyDescent="0.25">
      <c r="D486">
        <v>0.83424122860785244</v>
      </c>
      <c r="E486">
        <v>0.61836554382796804</v>
      </c>
    </row>
    <row r="487" spans="4:5" x14ac:dyDescent="0.25">
      <c r="D487">
        <v>0.46649926025629501</v>
      </c>
      <c r="E487">
        <v>0.60198783286712576</v>
      </c>
    </row>
    <row r="488" spans="4:5" x14ac:dyDescent="0.25">
      <c r="D488">
        <v>0.5369217406373219</v>
      </c>
      <c r="E488">
        <v>0.53148603347092149</v>
      </c>
    </row>
    <row r="489" spans="4:5" x14ac:dyDescent="0.25">
      <c r="D489">
        <v>0.38814857969882743</v>
      </c>
      <c r="E489">
        <v>0.4873910960373507</v>
      </c>
    </row>
    <row r="490" spans="4:5" x14ac:dyDescent="0.25">
      <c r="D490">
        <v>0.61885212574357107</v>
      </c>
      <c r="E490">
        <v>0.50169502373284303</v>
      </c>
    </row>
    <row r="491" spans="4:5" x14ac:dyDescent="0.25">
      <c r="D491">
        <v>0.60467245076147003</v>
      </c>
      <c r="E491">
        <v>0.5603451343091943</v>
      </c>
    </row>
    <row r="492" spans="4:5" x14ac:dyDescent="0.25">
      <c r="D492">
        <v>0.47399856218281433</v>
      </c>
      <c r="E492">
        <v>0.49486979457503516</v>
      </c>
    </row>
    <row r="493" spans="4:5" x14ac:dyDescent="0.25">
      <c r="D493">
        <v>0.68077113395232502</v>
      </c>
      <c r="E493">
        <v>0.56933333887042437</v>
      </c>
    </row>
    <row r="494" spans="4:5" x14ac:dyDescent="0.25">
      <c r="D494">
        <v>0.38054277693501282</v>
      </c>
      <c r="E494">
        <v>0.54293693330857606</v>
      </c>
    </row>
    <row r="495" spans="4:5" x14ac:dyDescent="0.25">
      <c r="D495">
        <v>0.74558512678504529</v>
      </c>
      <c r="E495">
        <v>0.5289678104540616</v>
      </c>
    </row>
    <row r="496" spans="4:5" x14ac:dyDescent="0.25">
      <c r="D496">
        <v>0.28288294976777656</v>
      </c>
      <c r="E496">
        <v>0.40945136046097752</v>
      </c>
    </row>
    <row r="497" spans="4:5" x14ac:dyDescent="0.25">
      <c r="D497">
        <v>0.37654962089251187</v>
      </c>
      <c r="E497">
        <v>0.47944582250699425</v>
      </c>
    </row>
    <row r="498" spans="4:5" x14ac:dyDescent="0.25">
      <c r="D498">
        <v>0.3469026965202473</v>
      </c>
      <c r="E498">
        <v>0.45030677244062745</v>
      </c>
    </row>
    <row r="499" spans="4:5" x14ac:dyDescent="0.25">
      <c r="D499">
        <v>0.45369123432850372</v>
      </c>
      <c r="E499">
        <v>0.52758576836202331</v>
      </c>
    </row>
    <row r="500" spans="4:5" x14ac:dyDescent="0.25">
      <c r="D500">
        <v>0.8225487306039323</v>
      </c>
      <c r="E500">
        <v>0.61822892894173287</v>
      </c>
    </row>
    <row r="501" spans="4:5" x14ac:dyDescent="0.25">
      <c r="D501">
        <v>0.25579062169460798</v>
      </c>
      <c r="E501">
        <v>0.51979090615479373</v>
      </c>
    </row>
    <row r="502" spans="4:5" x14ac:dyDescent="0.25">
      <c r="D502">
        <v>0.50219018160456308</v>
      </c>
      <c r="E502">
        <v>0.54326719282577229</v>
      </c>
    </row>
    <row r="503" spans="4:5" x14ac:dyDescent="0.25">
      <c r="D503">
        <v>0.45264926694004554</v>
      </c>
      <c r="E503">
        <v>0.47117026927325145</v>
      </c>
    </row>
    <row r="504" spans="4:5" x14ac:dyDescent="0.25">
      <c r="D504">
        <v>0.98049340275808594</v>
      </c>
      <c r="E504">
        <v>0.66627754276763174</v>
      </c>
    </row>
    <row r="505" spans="4:5" x14ac:dyDescent="0.25">
      <c r="D505">
        <v>0.28352761297434403</v>
      </c>
      <c r="E505">
        <v>0.38403110684758168</v>
      </c>
    </row>
    <row r="506" spans="4:5" x14ac:dyDescent="0.25">
      <c r="D506">
        <v>0.46659041887764507</v>
      </c>
      <c r="E506">
        <v>0.62433035710475815</v>
      </c>
    </row>
    <row r="507" spans="4:5" x14ac:dyDescent="0.25">
      <c r="D507">
        <v>0.59888115925504981</v>
      </c>
      <c r="E507">
        <v>0.54501961006169086</v>
      </c>
    </row>
    <row r="508" spans="4:5" x14ac:dyDescent="0.25">
      <c r="D508">
        <v>0.72230131171451473</v>
      </c>
      <c r="E508">
        <v>0.55861834253222087</v>
      </c>
    </row>
    <row r="509" spans="4:5" x14ac:dyDescent="0.25">
      <c r="D509">
        <v>0.45132172699603901</v>
      </c>
      <c r="E509">
        <v>0.54994703375863152</v>
      </c>
    </row>
    <row r="510" spans="4:5" x14ac:dyDescent="0.25">
      <c r="D510">
        <v>0.53527876684486664</v>
      </c>
      <c r="E510">
        <v>0.55887246269801671</v>
      </c>
    </row>
    <row r="511" spans="4:5" x14ac:dyDescent="0.25">
      <c r="D511">
        <v>0.25301451774095368</v>
      </c>
      <c r="E511">
        <v>0.38482573716915558</v>
      </c>
    </row>
    <row r="512" spans="4:5" x14ac:dyDescent="0.25">
      <c r="D512">
        <v>0.61163193295589768</v>
      </c>
      <c r="E512">
        <v>0.50434201436155512</v>
      </c>
    </row>
    <row r="513" spans="4:5" x14ac:dyDescent="0.25">
      <c r="D513">
        <v>0.46753463666992268</v>
      </c>
      <c r="E513">
        <v>0.57524448339454237</v>
      </c>
    </row>
    <row r="514" spans="4:5" x14ac:dyDescent="0.25">
      <c r="D514">
        <v>0.56610483138317191</v>
      </c>
      <c r="E514">
        <v>0.5019865022047072</v>
      </c>
    </row>
    <row r="515" spans="4:5" x14ac:dyDescent="0.25">
      <c r="D515">
        <v>0.53584244447657914</v>
      </c>
      <c r="E515">
        <v>0.52266646646899018</v>
      </c>
    </row>
    <row r="516" spans="4:5" x14ac:dyDescent="0.25">
      <c r="D516">
        <v>0.45444125136688984</v>
      </c>
      <c r="E516">
        <v>0.48963914166190914</v>
      </c>
    </row>
    <row r="517" spans="4:5" x14ac:dyDescent="0.25">
      <c r="D517">
        <v>0.58945491194329924</v>
      </c>
      <c r="E517">
        <v>0.53452910447374724</v>
      </c>
    </row>
    <row r="518" spans="4:5" x14ac:dyDescent="0.25">
      <c r="D518">
        <v>0.4751968682027613</v>
      </c>
      <c r="E518">
        <v>0.54985766600799746</v>
      </c>
    </row>
    <row r="519" spans="4:5" x14ac:dyDescent="0.25">
      <c r="D519">
        <v>0.54563655104489672</v>
      </c>
      <c r="E519">
        <v>0.55168627789260161</v>
      </c>
    </row>
    <row r="520" spans="4:5" x14ac:dyDescent="0.25">
      <c r="D520">
        <v>0.62874611688335025</v>
      </c>
      <c r="E520">
        <v>0.64828206747651651</v>
      </c>
    </row>
    <row r="521" spans="4:5" x14ac:dyDescent="0.25">
      <c r="D521">
        <v>0.55358520138487521</v>
      </c>
      <c r="E521">
        <v>0.51811903104033674</v>
      </c>
    </row>
    <row r="522" spans="4:5" x14ac:dyDescent="0.25">
      <c r="D522">
        <v>0.12605943959615651</v>
      </c>
      <c r="E522">
        <v>0.58128568116963175</v>
      </c>
    </row>
    <row r="523" spans="4:5" x14ac:dyDescent="0.25">
      <c r="D523">
        <v>0.58914930850003933</v>
      </c>
      <c r="E523">
        <v>0.5267928065610985</v>
      </c>
    </row>
    <row r="524" spans="4:5" x14ac:dyDescent="0.25">
      <c r="D524">
        <v>0.60338570549987947</v>
      </c>
      <c r="E524">
        <v>0.56327572581669716</v>
      </c>
    </row>
    <row r="525" spans="4:5" x14ac:dyDescent="0.25">
      <c r="D525">
        <v>0.4659897375337344</v>
      </c>
      <c r="E525">
        <v>0.54050398118706788</v>
      </c>
    </row>
    <row r="526" spans="4:5" x14ac:dyDescent="0.25">
      <c r="D526">
        <v>0.47179058011274028</v>
      </c>
      <c r="E526">
        <v>0.51139911450694031</v>
      </c>
    </row>
    <row r="527" spans="4:5" x14ac:dyDescent="0.25">
      <c r="D527">
        <v>0.35505197617961504</v>
      </c>
      <c r="E527">
        <v>0.53771451927135583</v>
      </c>
    </row>
    <row r="528" spans="4:5" x14ac:dyDescent="0.25">
      <c r="D528">
        <v>0.65712614062158681</v>
      </c>
      <c r="E528">
        <v>0.64279848573121079</v>
      </c>
    </row>
    <row r="529" spans="4:5" x14ac:dyDescent="0.25">
      <c r="D529">
        <v>0.52362394003634183</v>
      </c>
      <c r="E529">
        <v>0.54039150259513213</v>
      </c>
    </row>
    <row r="530" spans="4:5" x14ac:dyDescent="0.25">
      <c r="D530">
        <v>0.4268403044648228</v>
      </c>
      <c r="E530">
        <v>0.4943897927538311</v>
      </c>
    </row>
    <row r="531" spans="4:5" x14ac:dyDescent="0.25">
      <c r="D531">
        <v>0.78011348791304247</v>
      </c>
      <c r="E531">
        <v>0.67717992281316974</v>
      </c>
    </row>
    <row r="532" spans="4:5" x14ac:dyDescent="0.25">
      <c r="D532">
        <v>0.61</v>
      </c>
      <c r="E532">
        <v>0.51887507725766613</v>
      </c>
    </row>
    <row r="533" spans="4:5" x14ac:dyDescent="0.25">
      <c r="D533">
        <v>0.60911817067030305</v>
      </c>
      <c r="E533">
        <v>0.56820286572408119</v>
      </c>
    </row>
    <row r="534" spans="4:5" x14ac:dyDescent="0.25">
      <c r="D534">
        <v>0.52135343725349226</v>
      </c>
      <c r="E534">
        <v>0.49218655288364116</v>
      </c>
    </row>
    <row r="535" spans="4:5" x14ac:dyDescent="0.25">
      <c r="D535">
        <v>0.50476022257386211</v>
      </c>
      <c r="E535">
        <v>0.54458953071112393</v>
      </c>
    </row>
    <row r="536" spans="4:5" x14ac:dyDescent="0.25">
      <c r="D536">
        <v>0.41097387394245644</v>
      </c>
      <c r="E536">
        <v>0.47860790905285078</v>
      </c>
    </row>
    <row r="537" spans="4:5" x14ac:dyDescent="0.25">
      <c r="D537">
        <v>0.80246271642076716</v>
      </c>
      <c r="E537">
        <v>0.66330982118394211</v>
      </c>
    </row>
    <row r="538" spans="4:5" x14ac:dyDescent="0.25">
      <c r="D538">
        <v>0.58905507133429558</v>
      </c>
      <c r="E538">
        <v>0.53571196779315466</v>
      </c>
    </row>
    <row r="539" spans="4:5" x14ac:dyDescent="0.25">
      <c r="D539">
        <v>0.31146150408326867</v>
      </c>
      <c r="E539">
        <v>0.46954953493038565</v>
      </c>
    </row>
    <row r="540" spans="4:5" x14ac:dyDescent="0.25">
      <c r="D540">
        <v>0.6664931940208485</v>
      </c>
      <c r="E540">
        <v>0.52093768073201407</v>
      </c>
    </row>
    <row r="541" spans="4:5" x14ac:dyDescent="0.25">
      <c r="D541">
        <v>0.16443628723000875</v>
      </c>
      <c r="E541">
        <v>0.37729482128674896</v>
      </c>
    </row>
    <row r="542" spans="4:5" x14ac:dyDescent="0.25">
      <c r="D542" s="1">
        <v>0.5369217406373219</v>
      </c>
      <c r="E542" s="1">
        <v>0.52374888904252448</v>
      </c>
    </row>
    <row r="543" spans="4:5" x14ac:dyDescent="0.25">
      <c r="D543">
        <v>0.54108231719314159</v>
      </c>
      <c r="E543">
        <v>0.5252543820566199</v>
      </c>
    </row>
    <row r="544" spans="4:5" x14ac:dyDescent="0.25">
      <c r="D544">
        <v>0.62194023797294407</v>
      </c>
      <c r="E544">
        <v>0.5885603790295294</v>
      </c>
    </row>
    <row r="545" spans="4:5" x14ac:dyDescent="0.25">
      <c r="D545">
        <v>0.25301451774095368</v>
      </c>
      <c r="E545">
        <v>0.45320200022035184</v>
      </c>
    </row>
    <row r="546" spans="4:5" x14ac:dyDescent="0.25">
      <c r="D546">
        <v>0.4023006349244469</v>
      </c>
      <c r="E546">
        <v>0.49797511266994982</v>
      </c>
    </row>
    <row r="547" spans="4:5" x14ac:dyDescent="0.25">
      <c r="D547">
        <v>0.58287654357039265</v>
      </c>
      <c r="E547">
        <v>0.50036666251077344</v>
      </c>
    </row>
    <row r="548" spans="4:5" x14ac:dyDescent="0.25">
      <c r="D548">
        <v>0.69413872926125175</v>
      </c>
      <c r="E548">
        <v>0.58213352151538722</v>
      </c>
    </row>
    <row r="549" spans="4:5" x14ac:dyDescent="0.25">
      <c r="D549">
        <v>0.97</v>
      </c>
      <c r="E549">
        <v>0.67059024637777942</v>
      </c>
    </row>
    <row r="550" spans="4:5" x14ac:dyDescent="0.25">
      <c r="D550">
        <v>0.81244809224926051</v>
      </c>
      <c r="E550">
        <v>0.6420801095206623</v>
      </c>
    </row>
    <row r="551" spans="4:5" x14ac:dyDescent="0.25">
      <c r="D551">
        <v>0.58905507133429558</v>
      </c>
      <c r="E551">
        <v>0.50600536984557642</v>
      </c>
    </row>
    <row r="552" spans="4:5" x14ac:dyDescent="0.25">
      <c r="D552">
        <v>0.64777728275158686</v>
      </c>
      <c r="E552">
        <v>0.58860026381004227</v>
      </c>
    </row>
    <row r="553" spans="4:5" x14ac:dyDescent="0.25">
      <c r="D553">
        <v>0.52135343725349226</v>
      </c>
      <c r="E553">
        <v>0.48471092543802274</v>
      </c>
    </row>
    <row r="554" spans="4:5" x14ac:dyDescent="0.25">
      <c r="D554">
        <v>0.4659897375337344</v>
      </c>
      <c r="E554">
        <v>0.5625418785429428</v>
      </c>
    </row>
    <row r="555" spans="4:5" x14ac:dyDescent="0.25">
      <c r="D555">
        <v>0.74558512678504529</v>
      </c>
      <c r="E555">
        <v>0.55858499723764254</v>
      </c>
    </row>
    <row r="556" spans="4:5" x14ac:dyDescent="0.25">
      <c r="D556">
        <v>0.6914006844846079</v>
      </c>
      <c r="E556">
        <v>0.65196626351058251</v>
      </c>
    </row>
    <row r="557" spans="4:5" x14ac:dyDescent="0.25">
      <c r="D557">
        <v>0.3469026965202473</v>
      </c>
      <c r="E557">
        <v>0.45782328820430684</v>
      </c>
    </row>
    <row r="558" spans="4:5" x14ac:dyDescent="0.25">
      <c r="D558">
        <v>0.63911382754460588</v>
      </c>
      <c r="E558">
        <v>0.56546835319453304</v>
      </c>
    </row>
    <row r="559" spans="4:5" x14ac:dyDescent="0.25">
      <c r="D559">
        <v>0.28288294976777656</v>
      </c>
      <c r="E559">
        <v>0.44212268708905628</v>
      </c>
    </row>
    <row r="560" spans="4:5" x14ac:dyDescent="0.25">
      <c r="D560">
        <v>0.60467245076147003</v>
      </c>
      <c r="E560">
        <v>0.56689876382599913</v>
      </c>
    </row>
    <row r="561" spans="4:5" x14ac:dyDescent="0.25">
      <c r="D561">
        <v>0.85831613881077673</v>
      </c>
      <c r="E561">
        <v>0.57600170741093659</v>
      </c>
    </row>
    <row r="562" spans="4:5" x14ac:dyDescent="0.25">
      <c r="D562">
        <v>0.60441088865919246</v>
      </c>
      <c r="E562">
        <v>0.5110564795880892</v>
      </c>
    </row>
    <row r="563" spans="4:5" x14ac:dyDescent="0.25">
      <c r="D563">
        <v>0.45444125136688984</v>
      </c>
      <c r="E563">
        <v>0.52610581173526139</v>
      </c>
    </row>
    <row r="564" spans="4:5" x14ac:dyDescent="0.25">
      <c r="D564">
        <v>0.38304346202253947</v>
      </c>
      <c r="E564">
        <v>0.50241286270153962</v>
      </c>
    </row>
    <row r="565" spans="4:5" x14ac:dyDescent="0.25">
      <c r="D565">
        <v>0.62874611688335025</v>
      </c>
      <c r="E565">
        <v>0.62716975084967752</v>
      </c>
    </row>
    <row r="566" spans="4:5" x14ac:dyDescent="0.25">
      <c r="D566">
        <v>0.29111233335148767</v>
      </c>
      <c r="E566">
        <v>0.48584655927950948</v>
      </c>
    </row>
    <row r="567" spans="4:5" x14ac:dyDescent="0.25">
      <c r="D567">
        <v>0.29637179485140447</v>
      </c>
      <c r="E567">
        <v>0.44426403270226678</v>
      </c>
    </row>
    <row r="568" spans="4:5" x14ac:dyDescent="0.25">
      <c r="D568">
        <v>0.62229175668892533</v>
      </c>
      <c r="E568">
        <v>0.5504912046053968</v>
      </c>
    </row>
    <row r="569" spans="4:5" x14ac:dyDescent="0.25">
      <c r="D569">
        <v>0.56610483138317191</v>
      </c>
      <c r="E569">
        <v>0.50053626485510749</v>
      </c>
    </row>
    <row r="570" spans="4:5" x14ac:dyDescent="0.25">
      <c r="D570">
        <v>0.67779320694188583</v>
      </c>
      <c r="E570">
        <v>0.54921210147880928</v>
      </c>
    </row>
    <row r="571" spans="4:5" x14ac:dyDescent="0.25">
      <c r="D571">
        <v>0.57975981218975936</v>
      </c>
      <c r="E571">
        <v>0.58438222756273339</v>
      </c>
    </row>
    <row r="572" spans="4:5" x14ac:dyDescent="0.25">
      <c r="D572">
        <v>0.21722895900805878</v>
      </c>
      <c r="E572">
        <v>0.55502695036111382</v>
      </c>
    </row>
    <row r="573" spans="4:5" x14ac:dyDescent="0.25">
      <c r="D573">
        <v>0.43235723938589293</v>
      </c>
      <c r="E573">
        <v>0.49232025372674482</v>
      </c>
    </row>
    <row r="574" spans="4:5" x14ac:dyDescent="0.25">
      <c r="D574">
        <v>0.59361651013467509</v>
      </c>
      <c r="E574">
        <v>0.63140613766527576</v>
      </c>
    </row>
    <row r="575" spans="4:5" x14ac:dyDescent="0.25">
      <c r="D575">
        <v>0.47495338673855692</v>
      </c>
      <c r="E575">
        <v>0.47706129274086823</v>
      </c>
    </row>
    <row r="576" spans="4:5" x14ac:dyDescent="0.25">
      <c r="D576">
        <v>0.58945491194329924</v>
      </c>
      <c r="E576">
        <v>0.56239695171122062</v>
      </c>
    </row>
    <row r="577" spans="4:5" x14ac:dyDescent="0.25">
      <c r="D577">
        <v>0.67510701958419217</v>
      </c>
      <c r="E577">
        <v>0.57355671116459739</v>
      </c>
    </row>
    <row r="578" spans="4:5" x14ac:dyDescent="0.25">
      <c r="D578">
        <v>0.42203288435399205</v>
      </c>
      <c r="E578">
        <v>0.47299976222377849</v>
      </c>
    </row>
    <row r="579" spans="4:5" x14ac:dyDescent="0.25">
      <c r="D579">
        <v>0.60911817067030305</v>
      </c>
      <c r="E579">
        <v>0.62816232853464982</v>
      </c>
    </row>
    <row r="580" spans="4:5" x14ac:dyDescent="0.25">
      <c r="D580">
        <v>0.33275689806210684</v>
      </c>
      <c r="E580">
        <v>0.53387149529170075</v>
      </c>
    </row>
    <row r="581" spans="4:5" x14ac:dyDescent="0.25">
      <c r="D581">
        <v>0.46659041887764507</v>
      </c>
      <c r="E581">
        <v>0.57528940232319059</v>
      </c>
    </row>
    <row r="582" spans="4:5" x14ac:dyDescent="0.25">
      <c r="D582">
        <v>0.61073927837106645</v>
      </c>
      <c r="E582">
        <v>0.52592555051128309</v>
      </c>
    </row>
    <row r="583" spans="4:5" x14ac:dyDescent="0.25">
      <c r="D583">
        <v>0.53013419465475176</v>
      </c>
      <c r="E583">
        <v>0.57357528631999899</v>
      </c>
    </row>
    <row r="584" spans="4:5" x14ac:dyDescent="0.25">
      <c r="D584">
        <v>0.32836936521744486</v>
      </c>
      <c r="E584">
        <v>0.52204898909237341</v>
      </c>
    </row>
    <row r="585" spans="4:5" x14ac:dyDescent="0.25">
      <c r="D585">
        <v>0.37832898659085956</v>
      </c>
      <c r="E585">
        <v>0.51631757748134544</v>
      </c>
    </row>
    <row r="586" spans="4:5" x14ac:dyDescent="0.25">
      <c r="D586">
        <v>0.60650455620570343</v>
      </c>
      <c r="E586">
        <v>0.54630692221988897</v>
      </c>
    </row>
    <row r="587" spans="4:5" x14ac:dyDescent="0.25">
      <c r="D587">
        <v>0.6664931940208485</v>
      </c>
      <c r="E587">
        <v>0.54642520509144166</v>
      </c>
    </row>
    <row r="588" spans="4:5" x14ac:dyDescent="0.25">
      <c r="D588">
        <v>0.63277751863640352</v>
      </c>
      <c r="E588">
        <v>0.63866716560850556</v>
      </c>
    </row>
    <row r="589" spans="4:5" x14ac:dyDescent="0.25">
      <c r="D589">
        <v>0.61885212574357107</v>
      </c>
      <c r="E589">
        <v>0.51430492284520224</v>
      </c>
    </row>
    <row r="590" spans="4:5" x14ac:dyDescent="0.25">
      <c r="D590">
        <v>0.40828157510842333</v>
      </c>
      <c r="E590">
        <v>0.52855845984872718</v>
      </c>
    </row>
    <row r="591" spans="4:5" x14ac:dyDescent="0.25">
      <c r="D591">
        <v>0.88000000000000012</v>
      </c>
      <c r="E591">
        <v>0.63167032414749913</v>
      </c>
    </row>
    <row r="592" spans="4:5" x14ac:dyDescent="0.25">
      <c r="D592">
        <v>0.61163193295589768</v>
      </c>
      <c r="E592">
        <v>0.51437883641972337</v>
      </c>
    </row>
    <row r="593" spans="4:5" x14ac:dyDescent="0.25">
      <c r="D593">
        <v>0.35505197617961504</v>
      </c>
      <c r="E593">
        <v>0.5365182561043641</v>
      </c>
    </row>
    <row r="594" spans="4:5" x14ac:dyDescent="0.25">
      <c r="D594">
        <v>0.61</v>
      </c>
      <c r="E594">
        <v>0.52141945323175087</v>
      </c>
    </row>
    <row r="595" spans="4:5" x14ac:dyDescent="0.25">
      <c r="D595">
        <v>0.52362394003634183</v>
      </c>
      <c r="E595">
        <v>0.49379762136631628</v>
      </c>
    </row>
    <row r="596" spans="4:5" x14ac:dyDescent="0.25">
      <c r="D596">
        <v>0.33496878908134831</v>
      </c>
      <c r="E596">
        <v>0.48069151701300766</v>
      </c>
    </row>
    <row r="597" spans="4:5" x14ac:dyDescent="0.25">
      <c r="D597">
        <v>0.50219018160456308</v>
      </c>
      <c r="E597">
        <v>0.57329617858324156</v>
      </c>
    </row>
    <row r="598" spans="4:5" x14ac:dyDescent="0.25">
      <c r="D598">
        <v>0.53584244447657914</v>
      </c>
      <c r="E598">
        <v>0.50142983428372201</v>
      </c>
    </row>
    <row r="599" spans="4:5" x14ac:dyDescent="0.25">
      <c r="D599">
        <v>0.70462749055857465</v>
      </c>
      <c r="E599">
        <v>0.59837178134378355</v>
      </c>
    </row>
    <row r="600" spans="4:5" x14ac:dyDescent="0.25">
      <c r="D600">
        <v>0.6877680019476502</v>
      </c>
      <c r="E600">
        <v>0.58074265324394259</v>
      </c>
    </row>
    <row r="601" spans="4:5" x14ac:dyDescent="0.25">
      <c r="D601">
        <v>0.41934568390443144</v>
      </c>
      <c r="E601">
        <v>0.54505034878385472</v>
      </c>
    </row>
    <row r="602" spans="4:5" x14ac:dyDescent="0.25">
      <c r="D602">
        <v>0.3626197254938609</v>
      </c>
      <c r="E602">
        <v>0.48330188946544106</v>
      </c>
    </row>
    <row r="603" spans="4:5" x14ac:dyDescent="0.25">
      <c r="D603">
        <v>0.49252488217185592</v>
      </c>
      <c r="E603">
        <v>0.50164997572374659</v>
      </c>
    </row>
    <row r="604" spans="4:5" x14ac:dyDescent="0.25">
      <c r="D604">
        <v>0.12605943959615651</v>
      </c>
      <c r="E604">
        <v>0.51256748790390649</v>
      </c>
    </row>
    <row r="605" spans="4:5" x14ac:dyDescent="0.25">
      <c r="D605">
        <v>0.39619273142626921</v>
      </c>
      <c r="E605">
        <v>0.50497722348777307</v>
      </c>
    </row>
    <row r="606" spans="4:5" x14ac:dyDescent="0.25">
      <c r="D606">
        <v>0.23958913306809887</v>
      </c>
      <c r="E606">
        <v>0.52714166848000277</v>
      </c>
    </row>
    <row r="607" spans="4:5" x14ac:dyDescent="0.25">
      <c r="D607">
        <v>0.4751968682027613</v>
      </c>
      <c r="E607">
        <v>0.58163465220213373</v>
      </c>
    </row>
    <row r="608" spans="4:5" x14ac:dyDescent="0.25">
      <c r="D608">
        <v>0.58073705425028788</v>
      </c>
      <c r="E608">
        <v>0.47852998677197822</v>
      </c>
    </row>
    <row r="609" spans="4:5" x14ac:dyDescent="0.25">
      <c r="D609">
        <v>0.98049340275808594</v>
      </c>
      <c r="E609">
        <v>0.67670347229733985</v>
      </c>
    </row>
    <row r="610" spans="4:5" x14ac:dyDescent="0.25">
      <c r="D610">
        <v>0.59888115925504981</v>
      </c>
      <c r="E610">
        <v>0.57795563717523812</v>
      </c>
    </row>
    <row r="611" spans="4:5" x14ac:dyDescent="0.25">
      <c r="D611">
        <v>0.37654962089251187</v>
      </c>
      <c r="E611">
        <v>0.47480063024943936</v>
      </c>
    </row>
    <row r="612" spans="4:5" x14ac:dyDescent="0.25">
      <c r="D612">
        <v>0.4268403044648228</v>
      </c>
      <c r="E612">
        <v>0.49703778544063482</v>
      </c>
    </row>
    <row r="613" spans="4:5" x14ac:dyDescent="0.25">
      <c r="D613">
        <v>0.51829435108155419</v>
      </c>
      <c r="E613">
        <v>0.58543378345167152</v>
      </c>
    </row>
    <row r="614" spans="4:5" x14ac:dyDescent="0.25">
      <c r="D614">
        <v>0.72230131171451473</v>
      </c>
      <c r="E614">
        <v>0.52445792067175345</v>
      </c>
    </row>
    <row r="615" spans="4:5" x14ac:dyDescent="0.25">
      <c r="D615">
        <v>0.41097387394245644</v>
      </c>
      <c r="E615">
        <v>0.47936139140004763</v>
      </c>
    </row>
    <row r="616" spans="4:5" x14ac:dyDescent="0.25">
      <c r="D616">
        <v>0.54563655104489672</v>
      </c>
      <c r="E616">
        <v>0.55489034045474617</v>
      </c>
    </row>
    <row r="617" spans="4:5" x14ac:dyDescent="0.25">
      <c r="D617">
        <v>0.64522355477623838</v>
      </c>
      <c r="E617">
        <v>0.49804051327122856</v>
      </c>
    </row>
    <row r="618" spans="4:5" x14ac:dyDescent="0.25">
      <c r="D618">
        <v>0.52645979493954764</v>
      </c>
      <c r="E618">
        <v>0.48724387120517793</v>
      </c>
    </row>
    <row r="619" spans="4:5" x14ac:dyDescent="0.25">
      <c r="D619">
        <v>0.8225487306039323</v>
      </c>
      <c r="E619">
        <v>0.57274829705742947</v>
      </c>
    </row>
    <row r="620" spans="4:5" x14ac:dyDescent="0.25">
      <c r="D620">
        <v>0.53527876684486664</v>
      </c>
      <c r="E620">
        <v>0.58359112974992711</v>
      </c>
    </row>
    <row r="621" spans="4:5" x14ac:dyDescent="0.25">
      <c r="D621">
        <v>0.31146150408326867</v>
      </c>
      <c r="E621">
        <v>0.46726799738481023</v>
      </c>
    </row>
    <row r="622" spans="4:5" x14ac:dyDescent="0.25">
      <c r="D622">
        <v>0.44015280840760745</v>
      </c>
      <c r="E622">
        <v>0.49836103523827224</v>
      </c>
    </row>
    <row r="623" spans="4:5" x14ac:dyDescent="0.25">
      <c r="D623">
        <v>0.66600870684534796</v>
      </c>
      <c r="E623">
        <v>0.594538657232629</v>
      </c>
    </row>
    <row r="624" spans="4:5" x14ac:dyDescent="0.25">
      <c r="D624">
        <v>0.44564380872302795</v>
      </c>
      <c r="E624">
        <v>0.44882964225929306</v>
      </c>
    </row>
    <row r="625" spans="4:5" x14ac:dyDescent="0.25">
      <c r="D625">
        <v>0.7699824382755841</v>
      </c>
      <c r="E625">
        <v>0.56911956124284324</v>
      </c>
    </row>
    <row r="626" spans="4:5" x14ac:dyDescent="0.25">
      <c r="D626">
        <v>0.63406430154577398</v>
      </c>
      <c r="E626">
        <v>0.5457747200199613</v>
      </c>
    </row>
    <row r="627" spans="4:5" x14ac:dyDescent="0.25">
      <c r="D627">
        <v>0.58914930850003933</v>
      </c>
      <c r="E627">
        <v>0.57082505481960366</v>
      </c>
    </row>
    <row r="628" spans="4:5" x14ac:dyDescent="0.25">
      <c r="D628">
        <v>0.65712614062158681</v>
      </c>
      <c r="E628">
        <v>0.56748447996022089</v>
      </c>
    </row>
    <row r="629" spans="4:5" x14ac:dyDescent="0.25">
      <c r="D629">
        <v>0.28805182754335767</v>
      </c>
      <c r="E629">
        <v>0.46270987290270693</v>
      </c>
    </row>
    <row r="630" spans="4:5" x14ac:dyDescent="0.25">
      <c r="D630">
        <v>0.83424122860785244</v>
      </c>
      <c r="E630">
        <v>0.59194447012582041</v>
      </c>
    </row>
    <row r="631" spans="4:5" x14ac:dyDescent="0.25">
      <c r="D631">
        <v>0.45132172699603901</v>
      </c>
      <c r="E631">
        <v>0.49413885550110587</v>
      </c>
    </row>
    <row r="632" spans="4:5" x14ac:dyDescent="0.25">
      <c r="D632" s="1">
        <v>0.58073705425028788</v>
      </c>
      <c r="E632" s="1">
        <v>0.47605547324516373</v>
      </c>
    </row>
    <row r="633" spans="4:5" x14ac:dyDescent="0.25">
      <c r="D633">
        <v>0.54399087624336961</v>
      </c>
      <c r="E633">
        <v>0.47828907590405018</v>
      </c>
    </row>
    <row r="634" spans="4:5" x14ac:dyDescent="0.25">
      <c r="D634">
        <v>0.46753463666992268</v>
      </c>
      <c r="E634">
        <v>0.53778402774696099</v>
      </c>
    </row>
    <row r="635" spans="4:5" x14ac:dyDescent="0.25">
      <c r="D635">
        <v>0.59361651013467509</v>
      </c>
      <c r="E635">
        <v>0.63663302555536294</v>
      </c>
    </row>
    <row r="636" spans="4:5" x14ac:dyDescent="0.25">
      <c r="D636">
        <v>0.59888115925504981</v>
      </c>
      <c r="E636">
        <v>0.55060009355584705</v>
      </c>
    </row>
    <row r="637" spans="4:5" x14ac:dyDescent="0.25">
      <c r="D637">
        <v>0.53527876684486664</v>
      </c>
      <c r="E637">
        <v>0.54232031572113093</v>
      </c>
    </row>
    <row r="638" spans="4:5" x14ac:dyDescent="0.25">
      <c r="D638">
        <v>0.68475800134654241</v>
      </c>
      <c r="E638">
        <v>0.55854670504316228</v>
      </c>
    </row>
    <row r="639" spans="4:5" x14ac:dyDescent="0.25">
      <c r="D639">
        <v>0.45264926694004554</v>
      </c>
      <c r="E639">
        <v>0.44685951198765406</v>
      </c>
    </row>
    <row r="640" spans="4:5" x14ac:dyDescent="0.25">
      <c r="D640">
        <v>0.8225487306039323</v>
      </c>
      <c r="E640">
        <v>0.57836543784900896</v>
      </c>
    </row>
    <row r="641" spans="4:5" x14ac:dyDescent="0.25">
      <c r="D641">
        <v>0.57975981218975936</v>
      </c>
      <c r="E641">
        <v>0.54926634805189778</v>
      </c>
    </row>
    <row r="642" spans="4:5" x14ac:dyDescent="0.25">
      <c r="D642">
        <v>0.3626197254938609</v>
      </c>
      <c r="E642">
        <v>0.47262731560524834</v>
      </c>
    </row>
    <row r="643" spans="4:5" x14ac:dyDescent="0.25">
      <c r="D643">
        <v>0.28805182754335767</v>
      </c>
      <c r="E643">
        <v>0.39085973064596125</v>
      </c>
    </row>
    <row r="644" spans="4:5" x14ac:dyDescent="0.25">
      <c r="D644">
        <v>0.44015280840760745</v>
      </c>
      <c r="E644">
        <v>0.4854113037261919</v>
      </c>
    </row>
    <row r="645" spans="4:5" x14ac:dyDescent="0.25">
      <c r="D645">
        <v>0.58905507133429558</v>
      </c>
      <c r="E645">
        <v>0.51464341430648441</v>
      </c>
    </row>
    <row r="646" spans="4:5" x14ac:dyDescent="0.25">
      <c r="D646">
        <v>0.28288294976777656</v>
      </c>
      <c r="E646">
        <v>0.43670747200510013</v>
      </c>
    </row>
    <row r="647" spans="4:5" x14ac:dyDescent="0.25">
      <c r="D647">
        <v>0.45369123432850372</v>
      </c>
      <c r="E647">
        <v>0.54456157513493231</v>
      </c>
    </row>
    <row r="648" spans="4:5" x14ac:dyDescent="0.25">
      <c r="D648">
        <v>0.61885212574357107</v>
      </c>
      <c r="E648">
        <v>0.50010512611522184</v>
      </c>
    </row>
    <row r="649" spans="4:5" x14ac:dyDescent="0.25">
      <c r="D649">
        <v>0.33275689806210684</v>
      </c>
      <c r="E649">
        <v>0.5158330844303407</v>
      </c>
    </row>
    <row r="650" spans="4:5" x14ac:dyDescent="0.25">
      <c r="D650">
        <v>0.42203288435399205</v>
      </c>
      <c r="E650">
        <v>0.45887507448256609</v>
      </c>
    </row>
    <row r="651" spans="4:5" x14ac:dyDescent="0.25">
      <c r="D651">
        <v>0.62874611688335025</v>
      </c>
      <c r="E651">
        <v>0.63207445667830342</v>
      </c>
    </row>
    <row r="652" spans="4:5" x14ac:dyDescent="0.25">
      <c r="D652">
        <v>0.64522355477623838</v>
      </c>
      <c r="E652">
        <v>0.48341455850906268</v>
      </c>
    </row>
    <row r="653" spans="4:5" x14ac:dyDescent="0.25">
      <c r="D653">
        <v>0.45561851323613356</v>
      </c>
      <c r="E653">
        <v>0.49106803889915113</v>
      </c>
    </row>
    <row r="654" spans="4:5" x14ac:dyDescent="0.25">
      <c r="D654">
        <v>0.81244809224926051</v>
      </c>
      <c r="E654">
        <v>0.65968881078798203</v>
      </c>
    </row>
    <row r="655" spans="4:5" x14ac:dyDescent="0.25">
      <c r="D655">
        <v>0.44564380872302795</v>
      </c>
      <c r="E655">
        <v>0.37882286230514811</v>
      </c>
    </row>
    <row r="656" spans="4:5" x14ac:dyDescent="0.25">
      <c r="D656">
        <v>0.46649926025629501</v>
      </c>
      <c r="E656">
        <v>0.53834091231942904</v>
      </c>
    </row>
    <row r="657" spans="4:5" x14ac:dyDescent="0.25">
      <c r="D657">
        <v>0.45444125136688984</v>
      </c>
      <c r="E657">
        <v>0.51063647685804825</v>
      </c>
    </row>
    <row r="658" spans="4:5" x14ac:dyDescent="0.25">
      <c r="D658">
        <v>0.61073927837106645</v>
      </c>
      <c r="E658">
        <v>0.49480722709988584</v>
      </c>
    </row>
    <row r="659" spans="4:5" x14ac:dyDescent="0.25">
      <c r="D659">
        <v>0.74558512678504529</v>
      </c>
      <c r="E659">
        <v>0.54613220327498213</v>
      </c>
    </row>
    <row r="660" spans="4:5" x14ac:dyDescent="0.25">
      <c r="D660">
        <v>0.60911817067030305</v>
      </c>
      <c r="E660">
        <v>0.61457537826020769</v>
      </c>
    </row>
    <row r="661" spans="4:5" x14ac:dyDescent="0.25">
      <c r="D661">
        <v>0.28352761297434403</v>
      </c>
      <c r="E661">
        <v>0.38065034532960723</v>
      </c>
    </row>
    <row r="662" spans="4:5" x14ac:dyDescent="0.25">
      <c r="D662">
        <v>0.4023006349244469</v>
      </c>
      <c r="E662">
        <v>0.46646431984446923</v>
      </c>
    </row>
    <row r="663" spans="4:5" x14ac:dyDescent="0.25">
      <c r="D663">
        <v>0.62229175668892533</v>
      </c>
      <c r="E663">
        <v>0.58193561650745618</v>
      </c>
    </row>
    <row r="664" spans="4:5" x14ac:dyDescent="0.25">
      <c r="D664">
        <v>0.21722895900805878</v>
      </c>
      <c r="E664">
        <v>0.56968323239707674</v>
      </c>
    </row>
    <row r="665" spans="4:5" x14ac:dyDescent="0.25">
      <c r="D665">
        <v>0.68077113395232502</v>
      </c>
      <c r="E665">
        <v>0.52714716383472549</v>
      </c>
    </row>
    <row r="666" spans="4:5" x14ac:dyDescent="0.25">
      <c r="D666">
        <v>0.4659897375337344</v>
      </c>
      <c r="E666">
        <v>0.55807727745650393</v>
      </c>
    </row>
    <row r="667" spans="4:5" x14ac:dyDescent="0.25">
      <c r="D667">
        <v>0.63277751863640352</v>
      </c>
      <c r="E667">
        <v>0.60749858483610819</v>
      </c>
    </row>
    <row r="668" spans="4:5" x14ac:dyDescent="0.25">
      <c r="D668">
        <v>0.56610483138317191</v>
      </c>
      <c r="E668">
        <v>0.46990854874690396</v>
      </c>
    </row>
    <row r="669" spans="4:5" x14ac:dyDescent="0.25">
      <c r="D669">
        <v>0.45916197054820534</v>
      </c>
      <c r="E669">
        <v>0.54137230496060273</v>
      </c>
    </row>
    <row r="670" spans="4:5" x14ac:dyDescent="0.25">
      <c r="D670">
        <v>0.52135343725349226</v>
      </c>
      <c r="E670">
        <v>0.4947945063420186</v>
      </c>
    </row>
    <row r="671" spans="4:5" x14ac:dyDescent="0.25">
      <c r="D671">
        <v>0.72230131171451473</v>
      </c>
      <c r="E671">
        <v>0.51417647610267447</v>
      </c>
    </row>
    <row r="672" spans="4:5" x14ac:dyDescent="0.25">
      <c r="D672">
        <v>0.29569193266068405</v>
      </c>
      <c r="E672">
        <v>0.45735358520022401</v>
      </c>
    </row>
    <row r="673" spans="4:5" x14ac:dyDescent="0.25">
      <c r="D673">
        <v>0.14038206577463463</v>
      </c>
      <c r="E673">
        <v>0.4042050106942906</v>
      </c>
    </row>
    <row r="674" spans="4:5" x14ac:dyDescent="0.25">
      <c r="D674">
        <v>0.70462749055857465</v>
      </c>
      <c r="E674">
        <v>0.56095567274988412</v>
      </c>
    </row>
    <row r="675" spans="4:5" x14ac:dyDescent="0.25">
      <c r="D675">
        <v>0.49252488217185592</v>
      </c>
      <c r="E675">
        <v>0.48582759390141217</v>
      </c>
    </row>
    <row r="676" spans="4:5" x14ac:dyDescent="0.25">
      <c r="D676">
        <v>0.98049340275808594</v>
      </c>
      <c r="E676">
        <v>0.65939517373113954</v>
      </c>
    </row>
    <row r="677" spans="4:5" x14ac:dyDescent="0.25">
      <c r="D677">
        <v>0.58945491194329924</v>
      </c>
      <c r="E677">
        <v>0.53446696494818058</v>
      </c>
    </row>
    <row r="678" spans="4:5" x14ac:dyDescent="0.25">
      <c r="D678">
        <v>0.46659041887764507</v>
      </c>
      <c r="E678">
        <v>0.56794023555045303</v>
      </c>
    </row>
    <row r="679" spans="4:5" x14ac:dyDescent="0.25">
      <c r="D679">
        <v>0.3469026965202473</v>
      </c>
      <c r="E679">
        <v>0.43584782066354077</v>
      </c>
    </row>
    <row r="680" spans="4:5" x14ac:dyDescent="0.25">
      <c r="D680">
        <v>0.23958913306809887</v>
      </c>
      <c r="E680">
        <v>0.51916215185495618</v>
      </c>
    </row>
    <row r="681" spans="4:5" x14ac:dyDescent="0.25">
      <c r="D681">
        <v>0.35505197617961504</v>
      </c>
      <c r="E681">
        <v>0.57162522916329006</v>
      </c>
    </row>
    <row r="682" spans="4:5" x14ac:dyDescent="0.25">
      <c r="D682">
        <v>0.49</v>
      </c>
      <c r="E682">
        <v>0.54257577101516097</v>
      </c>
    </row>
    <row r="683" spans="4:5" x14ac:dyDescent="0.25">
      <c r="D683">
        <v>0.60467245076147003</v>
      </c>
      <c r="E683">
        <v>0.52739503239329222</v>
      </c>
    </row>
    <row r="684" spans="4:5" x14ac:dyDescent="0.25">
      <c r="D684">
        <v>0.12605943959615651</v>
      </c>
      <c r="E684">
        <v>0.52841535170063736</v>
      </c>
    </row>
    <row r="685" spans="4:5" x14ac:dyDescent="0.25">
      <c r="D685">
        <v>0.97</v>
      </c>
      <c r="E685">
        <v>0.60563694306469351</v>
      </c>
    </row>
    <row r="686" spans="4:5" x14ac:dyDescent="0.25">
      <c r="D686">
        <v>0.47179058011274028</v>
      </c>
      <c r="E686">
        <v>0.50792498042947509</v>
      </c>
    </row>
    <row r="687" spans="4:5" x14ac:dyDescent="0.25">
      <c r="D687">
        <v>0.73384425570718981</v>
      </c>
      <c r="E687">
        <v>0.57849056581697222</v>
      </c>
    </row>
    <row r="688" spans="4:5" x14ac:dyDescent="0.25">
      <c r="D688">
        <v>0.61163193295589768</v>
      </c>
      <c r="E688">
        <v>0.51005300287324584</v>
      </c>
    </row>
    <row r="689" spans="4:5" x14ac:dyDescent="0.25">
      <c r="D689">
        <v>0.33496878908134831</v>
      </c>
      <c r="E689">
        <v>0.40392727874288487</v>
      </c>
    </row>
    <row r="690" spans="4:5" x14ac:dyDescent="0.25">
      <c r="D690">
        <v>0.78011348791304247</v>
      </c>
      <c r="E690">
        <v>0.59710716726037649</v>
      </c>
    </row>
    <row r="691" spans="4:5" x14ac:dyDescent="0.25">
      <c r="D691">
        <v>0.50204476168648526</v>
      </c>
      <c r="E691">
        <v>0.52296573311015782</v>
      </c>
    </row>
    <row r="692" spans="4:5" x14ac:dyDescent="0.25">
      <c r="D692">
        <v>0.83424122860785244</v>
      </c>
      <c r="E692">
        <v>0.58881844367808256</v>
      </c>
    </row>
    <row r="693" spans="4:5" x14ac:dyDescent="0.25">
      <c r="D693">
        <v>0.49081466833748716</v>
      </c>
      <c r="E693">
        <v>0.49386444570597604</v>
      </c>
    </row>
    <row r="694" spans="4:5" x14ac:dyDescent="0.25">
      <c r="D694">
        <v>0.80246271642076716</v>
      </c>
      <c r="E694">
        <v>0.60600739479223975</v>
      </c>
    </row>
    <row r="695" spans="4:5" x14ac:dyDescent="0.25">
      <c r="D695">
        <v>0.38304346202253947</v>
      </c>
      <c r="E695">
        <v>0.47728513804203049</v>
      </c>
    </row>
    <row r="696" spans="4:5" x14ac:dyDescent="0.25">
      <c r="D696">
        <v>0.25301451774095368</v>
      </c>
      <c r="E696">
        <v>0.37677589205377965</v>
      </c>
    </row>
    <row r="697" spans="4:5" x14ac:dyDescent="0.25">
      <c r="D697">
        <v>0.67779320694188583</v>
      </c>
      <c r="E697">
        <v>0.55820310943694773</v>
      </c>
    </row>
    <row r="698" spans="4:5" x14ac:dyDescent="0.25">
      <c r="D698">
        <v>0.52362394003634183</v>
      </c>
      <c r="E698">
        <v>0.49738988932367439</v>
      </c>
    </row>
    <row r="699" spans="4:5" x14ac:dyDescent="0.25">
      <c r="D699">
        <v>0.53584244447657914</v>
      </c>
      <c r="E699">
        <v>0.50088334831403614</v>
      </c>
    </row>
    <row r="700" spans="4:5" x14ac:dyDescent="0.25">
      <c r="D700">
        <v>0.30663529246453314</v>
      </c>
      <c r="E700">
        <v>0.55456653486525198</v>
      </c>
    </row>
    <row r="701" spans="4:5" x14ac:dyDescent="0.25">
      <c r="D701">
        <v>0.51829435108155419</v>
      </c>
      <c r="E701">
        <v>0.60357584745629711</v>
      </c>
    </row>
    <row r="702" spans="4:5" x14ac:dyDescent="0.25">
      <c r="D702">
        <v>0.56222114066277662</v>
      </c>
      <c r="E702">
        <v>0.55517986742536929</v>
      </c>
    </row>
    <row r="703" spans="4:5" x14ac:dyDescent="0.25">
      <c r="D703">
        <v>0.88000000000000012</v>
      </c>
      <c r="E703">
        <v>0.61665142097498482</v>
      </c>
    </row>
    <row r="704" spans="4:5" x14ac:dyDescent="0.25">
      <c r="D704">
        <v>0.64777728275158686</v>
      </c>
      <c r="E704">
        <v>0.54916949667293935</v>
      </c>
    </row>
    <row r="705" spans="4:5" x14ac:dyDescent="0.25">
      <c r="D705">
        <v>0.6914006844846079</v>
      </c>
      <c r="E705">
        <v>0.62769472968606788</v>
      </c>
    </row>
    <row r="706" spans="4:5" x14ac:dyDescent="0.25">
      <c r="D706">
        <v>0.6877680019476502</v>
      </c>
      <c r="E706">
        <v>0.55157638510161622</v>
      </c>
    </row>
    <row r="707" spans="4:5" x14ac:dyDescent="0.25">
      <c r="D707">
        <v>0.34327468858800614</v>
      </c>
      <c r="E707">
        <v>0.46615155292524779</v>
      </c>
    </row>
    <row r="708" spans="4:5" x14ac:dyDescent="0.25">
      <c r="D708">
        <v>0.52678113306752417</v>
      </c>
      <c r="E708">
        <v>0.5388345174207344</v>
      </c>
    </row>
    <row r="709" spans="4:5" x14ac:dyDescent="0.25">
      <c r="D709">
        <v>0.16443628723000875</v>
      </c>
      <c r="E709">
        <v>0.36754060949539852</v>
      </c>
    </row>
    <row r="710" spans="4:5" x14ac:dyDescent="0.25">
      <c r="D710">
        <v>0.43235723938589293</v>
      </c>
      <c r="E710">
        <v>0.46153672240167914</v>
      </c>
    </row>
    <row r="711" spans="4:5" x14ac:dyDescent="0.25">
      <c r="D711">
        <v>0.31146150408326867</v>
      </c>
      <c r="E711">
        <v>0.46849247642366193</v>
      </c>
    </row>
    <row r="712" spans="4:5" x14ac:dyDescent="0.25">
      <c r="D712">
        <v>0.97</v>
      </c>
      <c r="E712">
        <v>0.63379936682615068</v>
      </c>
    </row>
    <row r="713" spans="4:5" x14ac:dyDescent="0.25">
      <c r="D713">
        <v>0.37654962089251187</v>
      </c>
      <c r="E713">
        <v>0.46678729294431687</v>
      </c>
    </row>
    <row r="714" spans="4:5" x14ac:dyDescent="0.25">
      <c r="D714">
        <v>0.41097387394245644</v>
      </c>
      <c r="E714">
        <v>0.47194450496293255</v>
      </c>
    </row>
    <row r="715" spans="4:5" x14ac:dyDescent="0.25">
      <c r="D715">
        <v>0.45132172699603901</v>
      </c>
      <c r="E715">
        <v>0.50240641343458081</v>
      </c>
    </row>
    <row r="716" spans="4:5" x14ac:dyDescent="0.25">
      <c r="D716">
        <v>0.29111233335148767</v>
      </c>
      <c r="E716">
        <v>0.4798137513606382</v>
      </c>
    </row>
    <row r="717" spans="4:5" x14ac:dyDescent="0.25">
      <c r="D717">
        <v>0.38054277693501282</v>
      </c>
      <c r="E717">
        <v>0.55074640205500136</v>
      </c>
    </row>
    <row r="718" spans="4:5" x14ac:dyDescent="0.25">
      <c r="D718">
        <v>0.29637179485140447</v>
      </c>
      <c r="E718">
        <v>0.37074151090139973</v>
      </c>
    </row>
    <row r="719" spans="4:5" x14ac:dyDescent="0.25">
      <c r="D719">
        <v>0.54563655104489672</v>
      </c>
      <c r="E719">
        <v>0.55950893295175386</v>
      </c>
    </row>
    <row r="720" spans="4:5" x14ac:dyDescent="0.25">
      <c r="D720">
        <v>0.58287654357039265</v>
      </c>
      <c r="E720">
        <v>0.48374388257363099</v>
      </c>
    </row>
    <row r="721" spans="4:5" x14ac:dyDescent="0.25">
      <c r="D721">
        <v>0.37832898659085956</v>
      </c>
      <c r="E721">
        <v>0.49074553651070429</v>
      </c>
    </row>
    <row r="722" spans="4:5" x14ac:dyDescent="0.25">
      <c r="D722" s="1">
        <v>0.66302019908923715</v>
      </c>
      <c r="E722" s="1">
        <v>0.58840989749136963</v>
      </c>
    </row>
    <row r="723" spans="4:5" x14ac:dyDescent="0.25">
      <c r="D723">
        <v>0.83424122860785244</v>
      </c>
      <c r="E723">
        <v>0.60725291326625341</v>
      </c>
    </row>
    <row r="724" spans="4:5" x14ac:dyDescent="0.25">
      <c r="D724">
        <v>0.97</v>
      </c>
      <c r="E724">
        <v>0.65418177175255965</v>
      </c>
    </row>
    <row r="725" spans="4:5" x14ac:dyDescent="0.25">
      <c r="D725">
        <v>0.46659041887764507</v>
      </c>
      <c r="E725">
        <v>0.6020101628731952</v>
      </c>
    </row>
    <row r="726" spans="4:5" x14ac:dyDescent="0.25">
      <c r="D726">
        <v>0.61885212574357107</v>
      </c>
      <c r="E726">
        <v>0.45797985784548845</v>
      </c>
    </row>
    <row r="727" spans="4:5" x14ac:dyDescent="0.25">
      <c r="D727">
        <v>0.21722895900805878</v>
      </c>
      <c r="E727">
        <v>0.61542338820779385</v>
      </c>
    </row>
    <row r="728" spans="4:5" x14ac:dyDescent="0.25">
      <c r="D728">
        <v>0.53584244447657914</v>
      </c>
      <c r="E728">
        <v>0.46310531914201442</v>
      </c>
    </row>
    <row r="729" spans="4:5" x14ac:dyDescent="0.25">
      <c r="D729">
        <v>0.68475800134654241</v>
      </c>
      <c r="E729">
        <v>0.58526470172328282</v>
      </c>
    </row>
    <row r="730" spans="4:5" x14ac:dyDescent="0.25">
      <c r="D730">
        <v>0.66600870684534796</v>
      </c>
      <c r="E730">
        <v>0.59507105493341084</v>
      </c>
    </row>
    <row r="731" spans="4:5" x14ac:dyDescent="0.25">
      <c r="D731">
        <v>0.53527876684486664</v>
      </c>
      <c r="E731">
        <v>0.58560624179696652</v>
      </c>
    </row>
    <row r="732" spans="4:5" x14ac:dyDescent="0.25">
      <c r="D732">
        <v>0.7699824382755841</v>
      </c>
      <c r="E732">
        <v>0.58312859045296539</v>
      </c>
    </row>
    <row r="733" spans="4:5" x14ac:dyDescent="0.25">
      <c r="D733">
        <v>0.46649926025629501</v>
      </c>
      <c r="E733">
        <v>0.56125211471157932</v>
      </c>
    </row>
    <row r="734" spans="4:5" x14ac:dyDescent="0.25">
      <c r="D734">
        <v>0.5369217406373219</v>
      </c>
      <c r="E734">
        <v>0.49621997911059557</v>
      </c>
    </row>
    <row r="735" spans="4:5" x14ac:dyDescent="0.25">
      <c r="D735">
        <v>0.38814857969882743</v>
      </c>
      <c r="E735">
        <v>0.45462656973555243</v>
      </c>
    </row>
    <row r="736" spans="4:5" x14ac:dyDescent="0.25">
      <c r="D736">
        <v>0.12605943959615651</v>
      </c>
      <c r="E736">
        <v>0.54687341103034015</v>
      </c>
    </row>
    <row r="737" spans="4:5" x14ac:dyDescent="0.25">
      <c r="D737">
        <v>0.37832898659085956</v>
      </c>
      <c r="E737">
        <v>0.47521287468207846</v>
      </c>
    </row>
    <row r="738" spans="4:5" x14ac:dyDescent="0.25">
      <c r="D738">
        <v>0.53013419465475176</v>
      </c>
      <c r="E738">
        <v>0.57833071051364893</v>
      </c>
    </row>
    <row r="739" spans="4:5" x14ac:dyDescent="0.25">
      <c r="D739">
        <v>0.60467245076147003</v>
      </c>
      <c r="E739">
        <v>0.57423875395827184</v>
      </c>
    </row>
    <row r="740" spans="4:5" x14ac:dyDescent="0.25">
      <c r="D740">
        <v>0.47179058011274028</v>
      </c>
      <c r="E740">
        <v>0.48933356022094487</v>
      </c>
    </row>
    <row r="741" spans="4:5" x14ac:dyDescent="0.25">
      <c r="D741">
        <v>0.29111233335148767</v>
      </c>
      <c r="E741">
        <v>0.49692696845695455</v>
      </c>
    </row>
    <row r="742" spans="4:5" x14ac:dyDescent="0.25">
      <c r="D742">
        <v>0.38304346202253947</v>
      </c>
      <c r="E742">
        <v>0.46866983773737569</v>
      </c>
    </row>
    <row r="743" spans="4:5" x14ac:dyDescent="0.25">
      <c r="D743">
        <v>0.49081466833748716</v>
      </c>
      <c r="E743">
        <v>0.48175371679122914</v>
      </c>
    </row>
    <row r="744" spans="4:5" x14ac:dyDescent="0.25">
      <c r="D744">
        <v>0.50476022257386211</v>
      </c>
      <c r="E744">
        <v>0.50395356784957546</v>
      </c>
    </row>
    <row r="745" spans="4:5" x14ac:dyDescent="0.25">
      <c r="D745">
        <v>0.44015280840760745</v>
      </c>
      <c r="E745">
        <v>0.44899115458114663</v>
      </c>
    </row>
    <row r="746" spans="4:5" x14ac:dyDescent="0.25">
      <c r="D746">
        <v>0.16443628723000875</v>
      </c>
      <c r="E746">
        <v>0.38461581121190302</v>
      </c>
    </row>
    <row r="747" spans="4:5" x14ac:dyDescent="0.25">
      <c r="D747">
        <v>0.44564380872302795</v>
      </c>
      <c r="E747">
        <v>0.39527618227185618</v>
      </c>
    </row>
    <row r="748" spans="4:5" x14ac:dyDescent="0.25">
      <c r="D748">
        <v>0.40828157510842333</v>
      </c>
      <c r="E748">
        <v>0.4982885349460604</v>
      </c>
    </row>
    <row r="749" spans="4:5" x14ac:dyDescent="0.25">
      <c r="D749">
        <v>0.35505197617961504</v>
      </c>
      <c r="E749">
        <v>0.59093979547500441</v>
      </c>
    </row>
    <row r="750" spans="4:5" x14ac:dyDescent="0.25">
      <c r="D750">
        <v>0.31146150408326867</v>
      </c>
      <c r="E750">
        <v>0.40610893417352401</v>
      </c>
    </row>
    <row r="751" spans="4:5" x14ac:dyDescent="0.25">
      <c r="D751">
        <v>0.45444125136688984</v>
      </c>
      <c r="E751">
        <v>0.49666717398431309</v>
      </c>
    </row>
    <row r="752" spans="4:5" x14ac:dyDescent="0.25">
      <c r="D752">
        <v>0.69413872926125175</v>
      </c>
      <c r="E752">
        <v>0.57929329122763595</v>
      </c>
    </row>
    <row r="753" spans="4:5" x14ac:dyDescent="0.25">
      <c r="D753">
        <v>0.45132172699603901</v>
      </c>
      <c r="E753">
        <v>0.47412658790660483</v>
      </c>
    </row>
    <row r="754" spans="4:5" x14ac:dyDescent="0.25">
      <c r="D754">
        <v>0.47495338673855692</v>
      </c>
      <c r="E754">
        <v>0.46326112228352245</v>
      </c>
    </row>
    <row r="755" spans="4:5" x14ac:dyDescent="0.25">
      <c r="D755">
        <v>0.28288294976777656</v>
      </c>
      <c r="E755">
        <v>0.39567698347325575</v>
      </c>
    </row>
    <row r="756" spans="4:5" x14ac:dyDescent="0.25">
      <c r="D756">
        <v>0.58905507133429558</v>
      </c>
      <c r="E756">
        <v>0.47197940378788505</v>
      </c>
    </row>
    <row r="757" spans="4:5" x14ac:dyDescent="0.25">
      <c r="D757">
        <v>0.49</v>
      </c>
      <c r="E757">
        <v>0.56255572935280762</v>
      </c>
    </row>
    <row r="758" spans="4:5" x14ac:dyDescent="0.25">
      <c r="D758">
        <v>0.8225487306039323</v>
      </c>
      <c r="E758">
        <v>0.58614505485873036</v>
      </c>
    </row>
    <row r="759" spans="4:5" x14ac:dyDescent="0.25">
      <c r="D759">
        <v>0.64777728275158686</v>
      </c>
      <c r="E759">
        <v>0.59100945824915641</v>
      </c>
    </row>
    <row r="760" spans="4:5" x14ac:dyDescent="0.25">
      <c r="D760">
        <v>0.50219018160456308</v>
      </c>
      <c r="E760">
        <v>0.56658215549330049</v>
      </c>
    </row>
    <row r="761" spans="4:5" x14ac:dyDescent="0.25">
      <c r="D761">
        <v>0.60650455620570343</v>
      </c>
      <c r="E761">
        <v>0.56030292644130575</v>
      </c>
    </row>
    <row r="762" spans="4:5" x14ac:dyDescent="0.25">
      <c r="D762">
        <v>0.98049340275808594</v>
      </c>
      <c r="E762">
        <v>0.68513201378694211</v>
      </c>
    </row>
    <row r="763" spans="4:5" x14ac:dyDescent="0.25">
      <c r="D763">
        <v>0.39619273142626921</v>
      </c>
      <c r="E763">
        <v>0.46094752663995031</v>
      </c>
    </row>
    <row r="764" spans="4:5" x14ac:dyDescent="0.25">
      <c r="D764">
        <v>0.23958913306809887</v>
      </c>
      <c r="E764">
        <v>0.54195120894101589</v>
      </c>
    </row>
    <row r="765" spans="4:5" x14ac:dyDescent="0.25">
      <c r="D765">
        <v>0.52678113306752417</v>
      </c>
      <c r="E765">
        <v>0.55368940548949475</v>
      </c>
    </row>
    <row r="766" spans="4:5" x14ac:dyDescent="0.25">
      <c r="D766">
        <v>0.47399856218281433</v>
      </c>
      <c r="E766">
        <v>0.45232479414854587</v>
      </c>
    </row>
    <row r="767" spans="4:5" x14ac:dyDescent="0.25">
      <c r="D767">
        <v>0.74558512678504529</v>
      </c>
      <c r="E767">
        <v>0.52969970987597736</v>
      </c>
    </row>
    <row r="768" spans="4:5" x14ac:dyDescent="0.25">
      <c r="D768">
        <v>0.3469026965202473</v>
      </c>
      <c r="E768">
        <v>0.41960686550229009</v>
      </c>
    </row>
    <row r="769" spans="4:5" x14ac:dyDescent="0.25">
      <c r="D769">
        <v>0.52645979493954764</v>
      </c>
      <c r="E769">
        <v>0.44523758885528408</v>
      </c>
    </row>
    <row r="770" spans="4:5" x14ac:dyDescent="0.25">
      <c r="D770">
        <v>0.72230131171451473</v>
      </c>
      <c r="E770">
        <v>0.52433838096158902</v>
      </c>
    </row>
    <row r="771" spans="4:5" x14ac:dyDescent="0.25">
      <c r="D771">
        <v>0.49846584992178466</v>
      </c>
      <c r="E771">
        <v>0.56289682277167274</v>
      </c>
    </row>
    <row r="772" spans="4:5" x14ac:dyDescent="0.25">
      <c r="D772">
        <v>0.32836936521744486</v>
      </c>
      <c r="E772">
        <v>0.53030116135694572</v>
      </c>
    </row>
    <row r="773" spans="4:5" x14ac:dyDescent="0.25">
      <c r="D773">
        <v>0.85831613881077673</v>
      </c>
      <c r="E773">
        <v>0.63213075249592532</v>
      </c>
    </row>
    <row r="774" spans="4:5" x14ac:dyDescent="0.25">
      <c r="D774">
        <v>0.58945491194329924</v>
      </c>
      <c r="E774">
        <v>0.58871522124133169</v>
      </c>
    </row>
    <row r="775" spans="4:5" x14ac:dyDescent="0.25">
      <c r="D775">
        <v>0.37654962089251187</v>
      </c>
      <c r="E775">
        <v>0.44176378469435057</v>
      </c>
    </row>
    <row r="776" spans="4:5" x14ac:dyDescent="0.25">
      <c r="D776">
        <v>0.41097387394245644</v>
      </c>
      <c r="E776">
        <v>0.44356113486961429</v>
      </c>
    </row>
    <row r="777" spans="4:5" x14ac:dyDescent="0.25">
      <c r="D777">
        <v>0.45916197054820534</v>
      </c>
      <c r="E777">
        <v>0.56291522256588733</v>
      </c>
    </row>
    <row r="778" spans="4:5" x14ac:dyDescent="0.25">
      <c r="D778">
        <v>0.81244809224926051</v>
      </c>
      <c r="E778">
        <v>0.66894773646214967</v>
      </c>
    </row>
    <row r="779" spans="4:5" x14ac:dyDescent="0.25">
      <c r="D779">
        <v>0.51829435108155419</v>
      </c>
      <c r="E779">
        <v>0.60448301893896372</v>
      </c>
    </row>
    <row r="780" spans="4:5" x14ac:dyDescent="0.25">
      <c r="D780">
        <v>0.45561851323613356</v>
      </c>
      <c r="E780">
        <v>0.47627364367972319</v>
      </c>
    </row>
    <row r="781" spans="4:5" x14ac:dyDescent="0.25">
      <c r="D781">
        <v>0.78011348791304247</v>
      </c>
      <c r="E781">
        <v>0.61846260915179896</v>
      </c>
    </row>
    <row r="782" spans="4:5" x14ac:dyDescent="0.25">
      <c r="D782">
        <v>0.54399087624336961</v>
      </c>
      <c r="E782">
        <v>0.42518190887842078</v>
      </c>
    </row>
    <row r="783" spans="4:5" x14ac:dyDescent="0.25">
      <c r="D783">
        <v>0.61</v>
      </c>
      <c r="E783">
        <v>0.47680616888115313</v>
      </c>
    </row>
    <row r="784" spans="4:5" x14ac:dyDescent="0.25">
      <c r="D784">
        <v>0.49252488217185592</v>
      </c>
      <c r="E784">
        <v>0.43985473266349284</v>
      </c>
    </row>
    <row r="785" spans="4:5" x14ac:dyDescent="0.25">
      <c r="D785">
        <v>0.29637179485140447</v>
      </c>
      <c r="E785">
        <v>0.38634126213403275</v>
      </c>
    </row>
    <row r="786" spans="4:5" x14ac:dyDescent="0.25">
      <c r="D786">
        <v>0.54563655104489672</v>
      </c>
      <c r="E786">
        <v>0.56499327276286671</v>
      </c>
    </row>
    <row r="787" spans="4:5" x14ac:dyDescent="0.25">
      <c r="D787">
        <v>0.60659904394084185</v>
      </c>
      <c r="E787">
        <v>0.61840246691073464</v>
      </c>
    </row>
    <row r="788" spans="4:5" x14ac:dyDescent="0.25">
      <c r="D788">
        <v>0.60911817067030305</v>
      </c>
      <c r="E788">
        <v>0.6269179559035607</v>
      </c>
    </row>
    <row r="789" spans="4:5" x14ac:dyDescent="0.25">
      <c r="D789">
        <v>0.57975981218975936</v>
      </c>
      <c r="E789">
        <v>0.57922088335689503</v>
      </c>
    </row>
    <row r="790" spans="4:5" x14ac:dyDescent="0.25">
      <c r="D790">
        <v>0.67510701958419217</v>
      </c>
      <c r="E790">
        <v>0.58566550703869436</v>
      </c>
    </row>
    <row r="791" spans="4:5" x14ac:dyDescent="0.25">
      <c r="D791">
        <v>0.4751968682027613</v>
      </c>
      <c r="E791">
        <v>0.57652497186450513</v>
      </c>
    </row>
    <row r="792" spans="4:5" x14ac:dyDescent="0.25">
      <c r="D792">
        <v>0.52135343725349226</v>
      </c>
      <c r="E792">
        <v>0.45018964660961208</v>
      </c>
    </row>
    <row r="793" spans="4:5" x14ac:dyDescent="0.25">
      <c r="D793">
        <v>0.63911382754460588</v>
      </c>
      <c r="E793">
        <v>0.60014561249163778</v>
      </c>
    </row>
    <row r="794" spans="4:5" x14ac:dyDescent="0.25">
      <c r="D794">
        <v>0.59361651013467509</v>
      </c>
      <c r="E794">
        <v>0.65841222878935235</v>
      </c>
    </row>
    <row r="795" spans="4:5" x14ac:dyDescent="0.25">
      <c r="D795">
        <v>0.45264926694004554</v>
      </c>
      <c r="E795">
        <v>0.44219980784591506</v>
      </c>
    </row>
    <row r="796" spans="4:5" x14ac:dyDescent="0.25">
      <c r="D796">
        <v>0.43235723938589293</v>
      </c>
      <c r="E796">
        <v>0.43364857544556423</v>
      </c>
    </row>
    <row r="797" spans="4:5" x14ac:dyDescent="0.25">
      <c r="D797">
        <v>0.6877680019476502</v>
      </c>
      <c r="E797">
        <v>0.5767800270548552</v>
      </c>
    </row>
    <row r="798" spans="4:5" x14ac:dyDescent="0.25">
      <c r="D798">
        <v>0.97</v>
      </c>
      <c r="E798">
        <v>0.650052199702147</v>
      </c>
    </row>
    <row r="799" spans="4:5" x14ac:dyDescent="0.25">
      <c r="D799">
        <v>0.28352761297434403</v>
      </c>
      <c r="E799">
        <v>0.3930141371751481</v>
      </c>
    </row>
    <row r="800" spans="4:5" x14ac:dyDescent="0.25">
      <c r="D800">
        <v>0.6664931940208485</v>
      </c>
      <c r="E800">
        <v>0.51482573829820055</v>
      </c>
    </row>
    <row r="801" spans="4:5" x14ac:dyDescent="0.25">
      <c r="D801">
        <v>0.33496878908134831</v>
      </c>
      <c r="E801">
        <v>0.39639670958991274</v>
      </c>
    </row>
    <row r="802" spans="4:5" x14ac:dyDescent="0.25">
      <c r="D802">
        <v>0.3626197254938609</v>
      </c>
      <c r="E802">
        <v>0.4647804283794495</v>
      </c>
    </row>
    <row r="803" spans="4:5" x14ac:dyDescent="0.25">
      <c r="D803">
        <v>0.56610483138317191</v>
      </c>
      <c r="E803">
        <v>0.45628216437405822</v>
      </c>
    </row>
    <row r="804" spans="4:5" x14ac:dyDescent="0.25">
      <c r="D804">
        <v>0.62194023797294407</v>
      </c>
      <c r="E804">
        <v>0.58034876022355442</v>
      </c>
    </row>
    <row r="805" spans="4:5" x14ac:dyDescent="0.25">
      <c r="D805">
        <v>0.34327468858800614</v>
      </c>
      <c r="E805">
        <v>0.44921382106464136</v>
      </c>
    </row>
    <row r="806" spans="4:5" x14ac:dyDescent="0.25">
      <c r="D806">
        <v>0.28805182754335767</v>
      </c>
      <c r="E806">
        <v>0.39058506485811173</v>
      </c>
    </row>
    <row r="807" spans="4:5" x14ac:dyDescent="0.25">
      <c r="D807">
        <v>0.38054277693501282</v>
      </c>
      <c r="E807">
        <v>0.57197914417928997</v>
      </c>
    </row>
    <row r="808" spans="4:5" x14ac:dyDescent="0.25">
      <c r="D808">
        <v>0.88000000000000012</v>
      </c>
      <c r="E808">
        <v>0.6498208080559803</v>
      </c>
    </row>
    <row r="809" spans="4:5" x14ac:dyDescent="0.25">
      <c r="D809">
        <v>0.17794765547607855</v>
      </c>
      <c r="E809">
        <v>0.4146727350530599</v>
      </c>
    </row>
    <row r="810" spans="4:5" x14ac:dyDescent="0.25">
      <c r="D810">
        <v>0.14038206577463463</v>
      </c>
      <c r="E810">
        <v>0.37547053197516667</v>
      </c>
    </row>
    <row r="811" spans="4:5" x14ac:dyDescent="0.25">
      <c r="D811">
        <v>0.70462749055857465</v>
      </c>
      <c r="E811">
        <v>0.59000634484835435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2025-04-29T14:52:16Z</dcterms:modified>
</cp:coreProperties>
</file>